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atyana.vertushkina\Desktop\поз 18,2\"/>
    </mc:Choice>
  </mc:AlternateContent>
  <bookViews>
    <workbookView xWindow="0" yWindow="0" windowWidth="38400" windowHeight="1936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'1.Ведомость'!$A$1:$D$65</definedName>
  </definedNames>
  <calcPr calcId="162913" iterate="1"/>
</workbook>
</file>

<file path=xl/calcChain.xml><?xml version="1.0" encoding="utf-8"?>
<calcChain xmlns="http://schemas.openxmlformats.org/spreadsheetml/2006/main">
  <c r="BZ61" i="9" l="1"/>
  <c r="BZ58" i="9"/>
  <c r="D55" i="9"/>
  <c r="H46" i="1"/>
  <c r="B54" i="9"/>
  <c r="D52" i="9"/>
  <c r="H44" i="1"/>
  <c r="I42" i="1"/>
  <c r="H42" i="1"/>
  <c r="B48" i="9"/>
  <c r="D46" i="9"/>
  <c r="H39" i="1"/>
  <c r="B45" i="9"/>
  <c r="B43" i="9"/>
  <c r="D41" i="9"/>
  <c r="H36" i="1"/>
  <c r="D40" i="9"/>
  <c r="H35" i="1"/>
  <c r="B38" i="9"/>
  <c r="B36" i="9"/>
  <c r="B34" i="9"/>
  <c r="D32" i="9"/>
  <c r="H30" i="1"/>
  <c r="B31" i="9"/>
  <c r="D29" i="9"/>
  <c r="H28" i="1"/>
  <c r="B28" i="9"/>
  <c r="B26" i="9"/>
  <c r="B24" i="9"/>
  <c r="B22" i="9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B4" i="3" s="1"/>
  <c r="DA4" i="3"/>
  <c r="DC4" i="3"/>
  <c r="A5" i="3"/>
  <c r="Y5" i="3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U23" i="3"/>
  <c r="CV23" i="3"/>
  <c r="CX23" i="3"/>
  <c r="DI23" i="3" s="1"/>
  <c r="DJ23" i="3" s="1"/>
  <c r="CY23" i="3"/>
  <c r="CZ23" i="3"/>
  <c r="DA23" i="3"/>
  <c r="DB23" i="3"/>
  <c r="DC23" i="3"/>
  <c r="DG23" i="3"/>
  <c r="DH23" i="3"/>
  <c r="A24" i="3"/>
  <c r="Y24" i="3"/>
  <c r="CX24" i="3" s="1"/>
  <c r="CY24" i="3"/>
  <c r="CZ24" i="3"/>
  <c r="DB24" i="3" s="1"/>
  <c r="DA24" i="3"/>
  <c r="DC24" i="3"/>
  <c r="A25" i="3"/>
  <c r="Y25" i="3"/>
  <c r="CW25" i="3"/>
  <c r="CX25" i="3"/>
  <c r="DF25" i="3" s="1"/>
  <c r="CY25" i="3"/>
  <c r="CZ25" i="3"/>
  <c r="DA25" i="3"/>
  <c r="DB25" i="3"/>
  <c r="DC25" i="3"/>
  <c r="DH25" i="3"/>
  <c r="DI25" i="3"/>
  <c r="A26" i="3"/>
  <c r="Y26" i="3"/>
  <c r="CX26" i="3" s="1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A35" i="3"/>
  <c r="DB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B51" i="3" s="1"/>
  <c r="DA51" i="3"/>
  <c r="DC51" i="3"/>
  <c r="A52" i="3"/>
  <c r="Y52" i="3"/>
  <c r="CU52" i="3"/>
  <c r="CV52" i="3"/>
  <c r="CX52" i="3"/>
  <c r="DI52" i="3" s="1"/>
  <c r="DJ52" i="3" s="1"/>
  <c r="CY52" i="3"/>
  <c r="CZ52" i="3"/>
  <c r="DB52" i="3" s="1"/>
  <c r="DA52" i="3"/>
  <c r="DC52" i="3"/>
  <c r="DF52" i="3"/>
  <c r="DG52" i="3"/>
  <c r="DH52" i="3"/>
  <c r="A53" i="3"/>
  <c r="Y53" i="3"/>
  <c r="CX53" i="3" s="1"/>
  <c r="CY53" i="3"/>
  <c r="CZ53" i="3"/>
  <c r="DB53" i="3" s="1"/>
  <c r="DA53" i="3"/>
  <c r="DC53" i="3"/>
  <c r="A54" i="3"/>
  <c r="Y54" i="3"/>
  <c r="CW54" i="3"/>
  <c r="CX54" i="3"/>
  <c r="DI54" i="3" s="1"/>
  <c r="CY54" i="3"/>
  <c r="CZ54" i="3"/>
  <c r="DA54" i="3"/>
  <c r="DB54" i="3"/>
  <c r="DC54" i="3"/>
  <c r="DG54" i="3"/>
  <c r="DJ54" i="3" s="1"/>
  <c r="DH54" i="3"/>
  <c r="A55" i="3"/>
  <c r="Y55" i="3"/>
  <c r="CW55" i="3" s="1"/>
  <c r="CY55" i="3"/>
  <c r="CZ55" i="3"/>
  <c r="DB55" i="3" s="1"/>
  <c r="DA55" i="3"/>
  <c r="DC55" i="3"/>
  <c r="A56" i="3"/>
  <c r="Y56" i="3"/>
  <c r="CW56" i="3"/>
  <c r="CX56" i="3"/>
  <c r="DI56" i="3" s="1"/>
  <c r="CY56" i="3"/>
  <c r="CZ56" i="3"/>
  <c r="DA56" i="3"/>
  <c r="DB56" i="3"/>
  <c r="DC56" i="3"/>
  <c r="DG56" i="3"/>
  <c r="DJ56" i="3" s="1"/>
  <c r="DH56" i="3"/>
  <c r="A57" i="3"/>
  <c r="Y57" i="3"/>
  <c r="CX57" i="3" s="1"/>
  <c r="CY57" i="3"/>
  <c r="CZ57" i="3"/>
  <c r="DB57" i="3" s="1"/>
  <c r="DA57" i="3"/>
  <c r="DC57" i="3"/>
  <c r="A58" i="3"/>
  <c r="Y58" i="3"/>
  <c r="CX58" i="3" s="1"/>
  <c r="CY58" i="3"/>
  <c r="CZ58" i="3"/>
  <c r="DB58" i="3" s="1"/>
  <c r="DA58" i="3"/>
  <c r="DC58" i="3"/>
  <c r="A59" i="3"/>
  <c r="Y59" i="3"/>
  <c r="CX59" i="3"/>
  <c r="DI59" i="3" s="1"/>
  <c r="CY59" i="3"/>
  <c r="CZ59" i="3"/>
  <c r="DA59" i="3"/>
  <c r="DB59" i="3"/>
  <c r="DC59" i="3"/>
  <c r="DH59" i="3"/>
  <c r="A60" i="3"/>
  <c r="Y60" i="3"/>
  <c r="CX60" i="3" s="1"/>
  <c r="CY60" i="3"/>
  <c r="CZ60" i="3"/>
  <c r="DA60" i="3"/>
  <c r="DB60" i="3"/>
  <c r="DC60" i="3"/>
  <c r="A61" i="3"/>
  <c r="Y61" i="3"/>
  <c r="CX61" i="3" s="1"/>
  <c r="CY61" i="3"/>
  <c r="CZ61" i="3"/>
  <c r="DB61" i="3" s="1"/>
  <c r="DA61" i="3"/>
  <c r="DC61" i="3"/>
  <c r="A62" i="3"/>
  <c r="Y62" i="3"/>
  <c r="CU62" i="3"/>
  <c r="CV62" i="3"/>
  <c r="CX62" i="3"/>
  <c r="DI62" i="3" s="1"/>
  <c r="DJ62" i="3" s="1"/>
  <c r="CY62" i="3"/>
  <c r="CZ62" i="3"/>
  <c r="DA62" i="3"/>
  <c r="DB62" i="3"/>
  <c r="DC62" i="3"/>
  <c r="DG62" i="3"/>
  <c r="DH62" i="3"/>
  <c r="A63" i="3"/>
  <c r="Y63" i="3"/>
  <c r="CX63" i="3" s="1"/>
  <c r="CY63" i="3"/>
  <c r="CZ63" i="3"/>
  <c r="DB63" i="3" s="1"/>
  <c r="DA63" i="3"/>
  <c r="DC63" i="3"/>
  <c r="A64" i="3"/>
  <c r="Y64" i="3"/>
  <c r="CX64" i="3"/>
  <c r="DG64" i="3" s="1"/>
  <c r="CY64" i="3"/>
  <c r="CZ64" i="3"/>
  <c r="DB64" i="3" s="1"/>
  <c r="DA64" i="3"/>
  <c r="DC64" i="3"/>
  <c r="DF64" i="3"/>
  <c r="DH64" i="3"/>
  <c r="DI64" i="3"/>
  <c r="DJ64" i="3"/>
  <c r="A65" i="3"/>
  <c r="Y65" i="3"/>
  <c r="CX65" i="3"/>
  <c r="DI65" i="3" s="1"/>
  <c r="CY65" i="3"/>
  <c r="CZ65" i="3"/>
  <c r="DA65" i="3"/>
  <c r="DB65" i="3"/>
  <c r="DC65" i="3"/>
  <c r="DH65" i="3"/>
  <c r="A66" i="3"/>
  <c r="Y66" i="3"/>
  <c r="CY66" i="3"/>
  <c r="CZ66" i="3"/>
  <c r="DB66" i="3" s="1"/>
  <c r="DA66" i="3"/>
  <c r="DC66" i="3"/>
  <c r="A67" i="3"/>
  <c r="Y67" i="3"/>
  <c r="CY67" i="3"/>
  <c r="CZ67" i="3"/>
  <c r="DA67" i="3"/>
  <c r="DB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A72" i="3"/>
  <c r="DB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V78" i="3" s="1"/>
  <c r="CU78" i="3"/>
  <c r="CY78" i="3"/>
  <c r="CZ78" i="3"/>
  <c r="DA78" i="3"/>
  <c r="DB78" i="3"/>
  <c r="DC78" i="3"/>
  <c r="A79" i="3"/>
  <c r="Y79" i="3"/>
  <c r="CX79" i="3" s="1"/>
  <c r="CY79" i="3"/>
  <c r="CZ79" i="3"/>
  <c r="DA79" i="3"/>
  <c r="DB79" i="3"/>
  <c r="DC79" i="3"/>
  <c r="A80" i="3"/>
  <c r="Y80" i="3"/>
  <c r="CX80" i="3" s="1"/>
  <c r="CY80" i="3"/>
  <c r="CZ80" i="3"/>
  <c r="DA80" i="3"/>
  <c r="DB80" i="3"/>
  <c r="DC80" i="3"/>
  <c r="A81" i="3"/>
  <c r="Y81" i="3"/>
  <c r="CX81" i="3"/>
  <c r="DG81" i="3" s="1"/>
  <c r="CY81" i="3"/>
  <c r="CZ81" i="3"/>
  <c r="DA81" i="3"/>
  <c r="DB81" i="3"/>
  <c r="DC81" i="3"/>
  <c r="DH81" i="3"/>
  <c r="A82" i="3"/>
  <c r="Y82" i="3"/>
  <c r="CX82" i="3" s="1"/>
  <c r="CY82" i="3"/>
  <c r="CZ82" i="3"/>
  <c r="DB82" i="3" s="1"/>
  <c r="DA82" i="3"/>
  <c r="DC82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AC24" i="1"/>
  <c r="AE24" i="1"/>
  <c r="AD24" i="1" s="1"/>
  <c r="AF24" i="1"/>
  <c r="CT24" i="1" s="1"/>
  <c r="S24" i="1" s="1"/>
  <c r="AG24" i="1"/>
  <c r="AH24" i="1"/>
  <c r="AI24" i="1"/>
  <c r="AJ24" i="1"/>
  <c r="CX24" i="1" s="1"/>
  <c r="W24" i="1" s="1"/>
  <c r="CQ24" i="1"/>
  <c r="P24" i="1" s="1"/>
  <c r="CS24" i="1"/>
  <c r="R24" i="1" s="1"/>
  <c r="CU24" i="1"/>
  <c r="T24" i="1" s="1"/>
  <c r="CV24" i="1"/>
  <c r="U24" i="1" s="1"/>
  <c r="CW24" i="1"/>
  <c r="V24" i="1" s="1"/>
  <c r="GL24" i="1"/>
  <c r="GO24" i="1"/>
  <c r="GP24" i="1"/>
  <c r="GV24" i="1"/>
  <c r="GX24" i="1"/>
  <c r="HC24" i="1"/>
  <c r="C25" i="1"/>
  <c r="D25" i="1"/>
  <c r="I25" i="1"/>
  <c r="K25" i="1"/>
  <c r="AC25" i="1"/>
  <c r="AB25" i="1" s="1"/>
  <c r="AE25" i="1"/>
  <c r="AD25" i="1" s="1"/>
  <c r="CR25" i="1" s="1"/>
  <c r="Q25" i="1" s="1"/>
  <c r="AF25" i="1"/>
  <c r="AG25" i="1"/>
  <c r="CU25" i="1" s="1"/>
  <c r="T25" i="1" s="1"/>
  <c r="AH25" i="1"/>
  <c r="AI25" i="1"/>
  <c r="AJ25" i="1"/>
  <c r="CS25" i="1"/>
  <c r="R25" i="1" s="1"/>
  <c r="CT25" i="1"/>
  <c r="S25" i="1" s="1"/>
  <c r="CV25" i="1"/>
  <c r="U25" i="1" s="1"/>
  <c r="CW25" i="1"/>
  <c r="V25" i="1" s="1"/>
  <c r="CX25" i="1"/>
  <c r="W25" i="1" s="1"/>
  <c r="GL25" i="1"/>
  <c r="GO25" i="1"/>
  <c r="GP25" i="1"/>
  <c r="GV25" i="1"/>
  <c r="HC25" i="1" s="1"/>
  <c r="GX25" i="1" s="1"/>
  <c r="C26" i="1"/>
  <c r="D26" i="1"/>
  <c r="I26" i="1"/>
  <c r="K26" i="1"/>
  <c r="AC26" i="1"/>
  <c r="AB26" i="1" s="1"/>
  <c r="AD26" i="1"/>
  <c r="CR26" i="1" s="1"/>
  <c r="Q26" i="1" s="1"/>
  <c r="AE26" i="1"/>
  <c r="AF26" i="1"/>
  <c r="AG26" i="1"/>
  <c r="AH26" i="1"/>
  <c r="CV26" i="1" s="1"/>
  <c r="U26" i="1" s="1"/>
  <c r="AI26" i="1"/>
  <c r="AJ26" i="1"/>
  <c r="CQ26" i="1"/>
  <c r="P26" i="1" s="1"/>
  <c r="CP26" i="1" s="1"/>
  <c r="O26" i="1" s="1"/>
  <c r="CS26" i="1"/>
  <c r="R26" i="1" s="1"/>
  <c r="CT26" i="1"/>
  <c r="S26" i="1" s="1"/>
  <c r="CU26" i="1"/>
  <c r="T26" i="1" s="1"/>
  <c r="CW26" i="1"/>
  <c r="V26" i="1" s="1"/>
  <c r="CX26" i="1"/>
  <c r="W26" i="1" s="1"/>
  <c r="GL26" i="1"/>
  <c r="GO26" i="1"/>
  <c r="GP26" i="1"/>
  <c r="GV26" i="1"/>
  <c r="HC26" i="1" s="1"/>
  <c r="GX26" i="1" s="1"/>
  <c r="C27" i="1"/>
  <c r="D27" i="1"/>
  <c r="I27" i="1"/>
  <c r="I28" i="1" s="1"/>
  <c r="K27" i="1"/>
  <c r="AC27" i="1"/>
  <c r="CQ27" i="1" s="1"/>
  <c r="P27" i="1" s="1"/>
  <c r="AE27" i="1"/>
  <c r="AD27" i="1" s="1"/>
  <c r="CR27" i="1" s="1"/>
  <c r="Q27" i="1" s="1"/>
  <c r="AF27" i="1"/>
  <c r="AG27" i="1"/>
  <c r="CU27" i="1" s="1"/>
  <c r="T27" i="1" s="1"/>
  <c r="AH27" i="1"/>
  <c r="AI27" i="1"/>
  <c r="CW27" i="1" s="1"/>
  <c r="V27" i="1" s="1"/>
  <c r="AJ27" i="1"/>
  <c r="CT27" i="1"/>
  <c r="S27" i="1" s="1"/>
  <c r="CV27" i="1"/>
  <c r="U27" i="1" s="1"/>
  <c r="CX27" i="1"/>
  <c r="W27" i="1" s="1"/>
  <c r="GL27" i="1"/>
  <c r="GN27" i="1"/>
  <c r="GP27" i="1"/>
  <c r="GV27" i="1"/>
  <c r="HC27" i="1"/>
  <c r="GX27" i="1" s="1"/>
  <c r="AC28" i="1"/>
  <c r="CQ28" i="1" s="1"/>
  <c r="AE28" i="1"/>
  <c r="AD28" i="1" s="1"/>
  <c r="CR28" i="1" s="1"/>
  <c r="AF28" i="1"/>
  <c r="AG28" i="1"/>
  <c r="CU28" i="1" s="1"/>
  <c r="T28" i="1" s="1"/>
  <c r="AH28" i="1"/>
  <c r="AI28" i="1"/>
  <c r="CW28" i="1" s="1"/>
  <c r="AJ28" i="1"/>
  <c r="CT28" i="1"/>
  <c r="S28" i="1" s="1"/>
  <c r="CV28" i="1"/>
  <c r="CX28" i="1"/>
  <c r="GL28" i="1"/>
  <c r="GO28" i="1"/>
  <c r="GP28" i="1"/>
  <c r="GV28" i="1"/>
  <c r="HC28" i="1"/>
  <c r="GX28" i="1" s="1"/>
  <c r="C29" i="1"/>
  <c r="D29" i="1"/>
  <c r="I29" i="1"/>
  <c r="K29" i="1"/>
  <c r="AC29" i="1"/>
  <c r="AE29" i="1"/>
  <c r="AD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S29" i="1"/>
  <c r="R29" i="1" s="1"/>
  <c r="CU29" i="1"/>
  <c r="T29" i="1" s="1"/>
  <c r="CV29" i="1"/>
  <c r="U29" i="1" s="1"/>
  <c r="CW29" i="1"/>
  <c r="V29" i="1" s="1"/>
  <c r="GL29" i="1"/>
  <c r="GN29" i="1"/>
  <c r="GP29" i="1"/>
  <c r="GV29" i="1"/>
  <c r="GX29" i="1"/>
  <c r="HC29" i="1"/>
  <c r="I30" i="1"/>
  <c r="AC30" i="1"/>
  <c r="CQ30" i="1" s="1"/>
  <c r="P30" i="1" s="1"/>
  <c r="AD30" i="1"/>
  <c r="CR30" i="1" s="1"/>
  <c r="Q30" i="1" s="1"/>
  <c r="AE30" i="1"/>
  <c r="AF30" i="1"/>
  <c r="AG30" i="1"/>
  <c r="CU30" i="1" s="1"/>
  <c r="T30" i="1" s="1"/>
  <c r="AH30" i="1"/>
  <c r="CV30" i="1" s="1"/>
  <c r="U30" i="1" s="1"/>
  <c r="AI30" i="1"/>
  <c r="AJ30" i="1"/>
  <c r="CS30" i="1"/>
  <c r="R30" i="1" s="1"/>
  <c r="CT30" i="1"/>
  <c r="S30" i="1" s="1"/>
  <c r="CW30" i="1"/>
  <c r="V30" i="1" s="1"/>
  <c r="CX30" i="1"/>
  <c r="W30" i="1" s="1"/>
  <c r="GL30" i="1"/>
  <c r="GO30" i="1"/>
  <c r="GP30" i="1"/>
  <c r="GV30" i="1"/>
  <c r="HC30" i="1" s="1"/>
  <c r="GX30" i="1" s="1"/>
  <c r="HG30" i="1"/>
  <c r="C31" i="1"/>
  <c r="D31" i="1"/>
  <c r="I31" i="1"/>
  <c r="CU16" i="3" s="1"/>
  <c r="K31" i="1"/>
  <c r="AC31" i="1"/>
  <c r="AB31" i="1" s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S31" i="1" s="1"/>
  <c r="CV31" i="1"/>
  <c r="U31" i="1" s="1"/>
  <c r="CW31" i="1"/>
  <c r="V31" i="1" s="1"/>
  <c r="CX31" i="1"/>
  <c r="W31" i="1" s="1"/>
  <c r="GL31" i="1"/>
  <c r="GO31" i="1"/>
  <c r="GP31" i="1"/>
  <c r="GV31" i="1"/>
  <c r="HC31" i="1" s="1"/>
  <c r="GX31" i="1" s="1"/>
  <c r="C32" i="1"/>
  <c r="D32" i="1"/>
  <c r="I32" i="1"/>
  <c r="CX17" i="3" s="1"/>
  <c r="K32" i="1"/>
  <c r="AC32" i="1"/>
  <c r="AB32" i="1" s="1"/>
  <c r="AD32" i="1"/>
  <c r="CR32" i="1" s="1"/>
  <c r="Q32" i="1" s="1"/>
  <c r="AE32" i="1"/>
  <c r="CS32" i="1" s="1"/>
  <c r="R32" i="1" s="1"/>
  <c r="AF32" i="1"/>
  <c r="AG32" i="1"/>
  <c r="AH32" i="1"/>
  <c r="CV32" i="1" s="1"/>
  <c r="U32" i="1" s="1"/>
  <c r="AI32" i="1"/>
  <c r="CW32" i="1" s="1"/>
  <c r="V32" i="1" s="1"/>
  <c r="AJ32" i="1"/>
  <c r="CQ32" i="1"/>
  <c r="P32" i="1" s="1"/>
  <c r="CP32" i="1" s="1"/>
  <c r="O32" i="1" s="1"/>
  <c r="CT32" i="1"/>
  <c r="S32" i="1" s="1"/>
  <c r="CU32" i="1"/>
  <c r="T32" i="1" s="1"/>
  <c r="CX32" i="1"/>
  <c r="W32" i="1" s="1"/>
  <c r="GL32" i="1"/>
  <c r="GO32" i="1"/>
  <c r="GP32" i="1"/>
  <c r="GV32" i="1"/>
  <c r="HC32" i="1" s="1"/>
  <c r="GX32" i="1" s="1"/>
  <c r="C33" i="1"/>
  <c r="D33" i="1"/>
  <c r="I33" i="1"/>
  <c r="K33" i="1"/>
  <c r="AC33" i="1"/>
  <c r="AE33" i="1"/>
  <c r="AD33" i="1" s="1"/>
  <c r="AF33" i="1"/>
  <c r="CT33" i="1" s="1"/>
  <c r="S33" i="1" s="1"/>
  <c r="AG33" i="1"/>
  <c r="AH33" i="1"/>
  <c r="AI33" i="1"/>
  <c r="CW33" i="1" s="1"/>
  <c r="V33" i="1" s="1"/>
  <c r="AJ33" i="1"/>
  <c r="CX33" i="1" s="1"/>
  <c r="W33" i="1" s="1"/>
  <c r="CQ33" i="1"/>
  <c r="P33" i="1" s="1"/>
  <c r="CU33" i="1"/>
  <c r="T33" i="1" s="1"/>
  <c r="CV33" i="1"/>
  <c r="U33" i="1" s="1"/>
  <c r="GL33" i="1"/>
  <c r="GO33" i="1"/>
  <c r="GP33" i="1"/>
  <c r="GV33" i="1"/>
  <c r="HC33" i="1"/>
  <c r="GX33" i="1" s="1"/>
  <c r="C34" i="1"/>
  <c r="D34" i="1"/>
  <c r="AC34" i="1"/>
  <c r="AB34" i="1" s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Q34" i="1"/>
  <c r="P34" i="1" s="1"/>
  <c r="CP34" i="1" s="1"/>
  <c r="O34" i="1" s="1"/>
  <c r="CT34" i="1"/>
  <c r="S34" i="1" s="1"/>
  <c r="CU34" i="1"/>
  <c r="T34" i="1" s="1"/>
  <c r="CX34" i="1"/>
  <c r="W34" i="1" s="1"/>
  <c r="GL34" i="1"/>
  <c r="GO34" i="1"/>
  <c r="GP34" i="1"/>
  <c r="GV34" i="1"/>
  <c r="HC34" i="1" s="1"/>
  <c r="GX34" i="1" s="1"/>
  <c r="I35" i="1"/>
  <c r="AC35" i="1"/>
  <c r="AB35" i="1" s="1"/>
  <c r="AD35" i="1"/>
  <c r="CR35" i="1" s="1"/>
  <c r="Q35" i="1" s="1"/>
  <c r="AE35" i="1"/>
  <c r="AF35" i="1"/>
  <c r="AG35" i="1"/>
  <c r="AH35" i="1"/>
  <c r="CV35" i="1" s="1"/>
  <c r="U35" i="1" s="1"/>
  <c r="AI35" i="1"/>
  <c r="AJ35" i="1"/>
  <c r="CQ35" i="1"/>
  <c r="P35" i="1" s="1"/>
  <c r="CS35" i="1"/>
  <c r="R35" i="1" s="1"/>
  <c r="CT35" i="1"/>
  <c r="S35" i="1" s="1"/>
  <c r="CU35" i="1"/>
  <c r="T35" i="1" s="1"/>
  <c r="CW35" i="1"/>
  <c r="V35" i="1" s="1"/>
  <c r="CX35" i="1"/>
  <c r="W35" i="1" s="1"/>
  <c r="GL35" i="1"/>
  <c r="GO35" i="1"/>
  <c r="GP35" i="1"/>
  <c r="GV35" i="1"/>
  <c r="HC35" i="1" s="1"/>
  <c r="GX35" i="1" s="1"/>
  <c r="I36" i="1"/>
  <c r="AC36" i="1"/>
  <c r="AE36" i="1"/>
  <c r="AD36" i="1" s="1"/>
  <c r="CR36" i="1" s="1"/>
  <c r="Q36" i="1" s="1"/>
  <c r="AF36" i="1"/>
  <c r="AG36" i="1"/>
  <c r="CU36" i="1" s="1"/>
  <c r="T36" i="1" s="1"/>
  <c r="AH36" i="1"/>
  <c r="AI36" i="1"/>
  <c r="AJ36" i="1"/>
  <c r="CS36" i="1"/>
  <c r="R36" i="1" s="1"/>
  <c r="CT36" i="1"/>
  <c r="S36" i="1" s="1"/>
  <c r="CV36" i="1"/>
  <c r="U36" i="1" s="1"/>
  <c r="CW36" i="1"/>
  <c r="V36" i="1" s="1"/>
  <c r="CX36" i="1"/>
  <c r="W36" i="1" s="1"/>
  <c r="GL36" i="1"/>
  <c r="GO36" i="1"/>
  <c r="GP36" i="1"/>
  <c r="GV36" i="1"/>
  <c r="HC36" i="1" s="1"/>
  <c r="GX36" i="1" s="1"/>
  <c r="HG36" i="1"/>
  <c r="C37" i="1"/>
  <c r="D37" i="1"/>
  <c r="I37" i="1"/>
  <c r="K37" i="1"/>
  <c r="AC37" i="1"/>
  <c r="CQ37" i="1" s="1"/>
  <c r="P37" i="1" s="1"/>
  <c r="AE37" i="1"/>
  <c r="AD37" i="1" s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S37" i="1"/>
  <c r="R37" i="1" s="1"/>
  <c r="CV37" i="1"/>
  <c r="U37" i="1" s="1"/>
  <c r="CW37" i="1"/>
  <c r="V37" i="1" s="1"/>
  <c r="GL37" i="1"/>
  <c r="GN37" i="1"/>
  <c r="GP37" i="1"/>
  <c r="GV37" i="1"/>
  <c r="HC37" i="1" s="1"/>
  <c r="GX37" i="1" s="1"/>
  <c r="C38" i="1"/>
  <c r="D38" i="1"/>
  <c r="I38" i="1"/>
  <c r="K38" i="1"/>
  <c r="AC38" i="1"/>
  <c r="AB38" i="1" s="1"/>
  <c r="AD38" i="1"/>
  <c r="CR38" i="1" s="1"/>
  <c r="Q38" i="1" s="1"/>
  <c r="AE38" i="1"/>
  <c r="AF38" i="1"/>
  <c r="AG38" i="1"/>
  <c r="CU38" i="1" s="1"/>
  <c r="T38" i="1" s="1"/>
  <c r="AH38" i="1"/>
  <c r="CV38" i="1" s="1"/>
  <c r="U38" i="1" s="1"/>
  <c r="AI38" i="1"/>
  <c r="AJ38" i="1"/>
  <c r="CS38" i="1"/>
  <c r="R38" i="1" s="1"/>
  <c r="CT38" i="1"/>
  <c r="S38" i="1" s="1"/>
  <c r="CW38" i="1"/>
  <c r="V38" i="1" s="1"/>
  <c r="CX38" i="1"/>
  <c r="W38" i="1" s="1"/>
  <c r="GL38" i="1"/>
  <c r="GN38" i="1"/>
  <c r="GP38" i="1"/>
  <c r="GV38" i="1"/>
  <c r="HC38" i="1" s="1"/>
  <c r="GX38" i="1" s="1"/>
  <c r="I39" i="1"/>
  <c r="AC39" i="1"/>
  <c r="AB39" i="1" s="1"/>
  <c r="AD39" i="1"/>
  <c r="CR39" i="1" s="1"/>
  <c r="Q39" i="1" s="1"/>
  <c r="AE39" i="1"/>
  <c r="AF39" i="1"/>
  <c r="AG39" i="1"/>
  <c r="CU39" i="1" s="1"/>
  <c r="T39" i="1" s="1"/>
  <c r="AH39" i="1"/>
  <c r="CV39" i="1" s="1"/>
  <c r="U39" i="1" s="1"/>
  <c r="AI39" i="1"/>
  <c r="AJ39" i="1"/>
  <c r="CS39" i="1"/>
  <c r="R39" i="1" s="1"/>
  <c r="CT39" i="1"/>
  <c r="S39" i="1" s="1"/>
  <c r="CW39" i="1"/>
  <c r="V39" i="1" s="1"/>
  <c r="CX39" i="1"/>
  <c r="W39" i="1" s="1"/>
  <c r="GL39" i="1"/>
  <c r="GO39" i="1"/>
  <c r="GP39" i="1"/>
  <c r="GV39" i="1"/>
  <c r="HC39" i="1" s="1"/>
  <c r="GX39" i="1" s="1"/>
  <c r="C40" i="1"/>
  <c r="D40" i="1"/>
  <c r="I40" i="1"/>
  <c r="K40" i="1"/>
  <c r="AC40" i="1"/>
  <c r="AB40" i="1" s="1"/>
  <c r="AD40" i="1"/>
  <c r="CR40" i="1" s="1"/>
  <c r="Q40" i="1" s="1"/>
  <c r="AE40" i="1"/>
  <c r="AF40" i="1"/>
  <c r="AG40" i="1"/>
  <c r="CU40" i="1" s="1"/>
  <c r="T40" i="1" s="1"/>
  <c r="AH40" i="1"/>
  <c r="CV40" i="1" s="1"/>
  <c r="U40" i="1" s="1"/>
  <c r="AI40" i="1"/>
  <c r="AJ40" i="1"/>
  <c r="CS40" i="1"/>
  <c r="R40" i="1" s="1"/>
  <c r="CT40" i="1"/>
  <c r="S40" i="1" s="1"/>
  <c r="CW40" i="1"/>
  <c r="V40" i="1" s="1"/>
  <c r="CX40" i="1"/>
  <c r="W40" i="1" s="1"/>
  <c r="GL40" i="1"/>
  <c r="GN40" i="1"/>
  <c r="GP40" i="1"/>
  <c r="GV40" i="1"/>
  <c r="HC40" i="1" s="1"/>
  <c r="GX40" i="1" s="1"/>
  <c r="C41" i="1"/>
  <c r="D41" i="1"/>
  <c r="AC41" i="1"/>
  <c r="CQ41" i="1" s="1"/>
  <c r="P41" i="1" s="1"/>
  <c r="AE41" i="1"/>
  <c r="AD41" i="1" s="1"/>
  <c r="AF41" i="1"/>
  <c r="CT41" i="1" s="1"/>
  <c r="S41" i="1" s="1"/>
  <c r="AG41" i="1"/>
  <c r="CU41" i="1" s="1"/>
  <c r="T41" i="1" s="1"/>
  <c r="AH41" i="1"/>
  <c r="AI41" i="1"/>
  <c r="AJ41" i="1"/>
  <c r="CX41" i="1" s="1"/>
  <c r="W41" i="1" s="1"/>
  <c r="CS41" i="1"/>
  <c r="R41" i="1" s="1"/>
  <c r="CV41" i="1"/>
  <c r="U41" i="1" s="1"/>
  <c r="CW41" i="1"/>
  <c r="V41" i="1" s="1"/>
  <c r="GL41" i="1"/>
  <c r="GN41" i="1"/>
  <c r="GP41" i="1"/>
  <c r="GV41" i="1"/>
  <c r="HC41" i="1" s="1"/>
  <c r="GX41" i="1" s="1"/>
  <c r="AC42" i="1"/>
  <c r="AB42" i="1" s="1"/>
  <c r="AD42" i="1"/>
  <c r="CR42" i="1" s="1"/>
  <c r="Q42" i="1" s="1"/>
  <c r="AE42" i="1"/>
  <c r="AF42" i="1"/>
  <c r="AG42" i="1"/>
  <c r="CU42" i="1" s="1"/>
  <c r="T42" i="1" s="1"/>
  <c r="AH42" i="1"/>
  <c r="CV42" i="1" s="1"/>
  <c r="U42" i="1" s="1"/>
  <c r="AI42" i="1"/>
  <c r="AJ42" i="1"/>
  <c r="CS42" i="1"/>
  <c r="R42" i="1" s="1"/>
  <c r="CT42" i="1"/>
  <c r="S42" i="1" s="1"/>
  <c r="CW42" i="1"/>
  <c r="V42" i="1" s="1"/>
  <c r="CX42" i="1"/>
  <c r="W42" i="1" s="1"/>
  <c r="GL42" i="1"/>
  <c r="GO42" i="1"/>
  <c r="GP42" i="1"/>
  <c r="GV42" i="1"/>
  <c r="HC42" i="1" s="1"/>
  <c r="GX42" i="1" s="1"/>
  <c r="C43" i="1"/>
  <c r="D43" i="1"/>
  <c r="AC43" i="1"/>
  <c r="AE43" i="1"/>
  <c r="AD43" i="1" s="1"/>
  <c r="AF43" i="1"/>
  <c r="CT43" i="1" s="1"/>
  <c r="S43" i="1" s="1"/>
  <c r="AG43" i="1"/>
  <c r="AH43" i="1"/>
  <c r="AI43" i="1"/>
  <c r="CW43" i="1" s="1"/>
  <c r="V43" i="1" s="1"/>
  <c r="AJ43" i="1"/>
  <c r="CX43" i="1" s="1"/>
  <c r="W43" i="1" s="1"/>
  <c r="CQ43" i="1"/>
  <c r="P43" i="1" s="1"/>
  <c r="CU43" i="1"/>
  <c r="T43" i="1" s="1"/>
  <c r="CV43" i="1"/>
  <c r="U43" i="1" s="1"/>
  <c r="GL43" i="1"/>
  <c r="GN43" i="1"/>
  <c r="GP43" i="1"/>
  <c r="GV43" i="1"/>
  <c r="HC43" i="1"/>
  <c r="GX43" i="1" s="1"/>
  <c r="I44" i="1"/>
  <c r="AC44" i="1"/>
  <c r="AE44" i="1"/>
  <c r="AD44" i="1" s="1"/>
  <c r="AF44" i="1"/>
  <c r="CT44" i="1" s="1"/>
  <c r="S44" i="1" s="1"/>
  <c r="AG44" i="1"/>
  <c r="AH44" i="1"/>
  <c r="AI44" i="1"/>
  <c r="CW44" i="1" s="1"/>
  <c r="V44" i="1" s="1"/>
  <c r="AJ44" i="1"/>
  <c r="CX44" i="1" s="1"/>
  <c r="W44" i="1" s="1"/>
  <c r="CQ44" i="1"/>
  <c r="P44" i="1" s="1"/>
  <c r="CU44" i="1"/>
  <c r="T44" i="1" s="1"/>
  <c r="CV44" i="1"/>
  <c r="U44" i="1" s="1"/>
  <c r="GL44" i="1"/>
  <c r="GO44" i="1"/>
  <c r="GP44" i="1"/>
  <c r="GV44" i="1"/>
  <c r="HC44" i="1"/>
  <c r="GX44" i="1" s="1"/>
  <c r="HG44" i="1"/>
  <c r="C45" i="1"/>
  <c r="D45" i="1"/>
  <c r="I45" i="1"/>
  <c r="K45" i="1"/>
  <c r="AC45" i="1"/>
  <c r="AE45" i="1"/>
  <c r="AD45" i="1" s="1"/>
  <c r="AF45" i="1"/>
  <c r="CT45" i="1" s="1"/>
  <c r="S45" i="1" s="1"/>
  <c r="AG45" i="1"/>
  <c r="AH45" i="1"/>
  <c r="AI45" i="1"/>
  <c r="CW45" i="1" s="1"/>
  <c r="V45" i="1" s="1"/>
  <c r="AJ45" i="1"/>
  <c r="CX45" i="1" s="1"/>
  <c r="W45" i="1" s="1"/>
  <c r="CQ45" i="1"/>
  <c r="P45" i="1" s="1"/>
  <c r="CU45" i="1"/>
  <c r="T45" i="1" s="1"/>
  <c r="CV45" i="1"/>
  <c r="U45" i="1" s="1"/>
  <c r="GL45" i="1"/>
  <c r="GN45" i="1"/>
  <c r="GP45" i="1"/>
  <c r="GV45" i="1"/>
  <c r="HC45" i="1"/>
  <c r="GX45" i="1" s="1"/>
  <c r="I46" i="1"/>
  <c r="AC46" i="1"/>
  <c r="AE46" i="1"/>
  <c r="AD46" i="1" s="1"/>
  <c r="AF46" i="1"/>
  <c r="CT46" i="1" s="1"/>
  <c r="S46" i="1" s="1"/>
  <c r="AG46" i="1"/>
  <c r="AH46" i="1"/>
  <c r="AI46" i="1"/>
  <c r="AJ46" i="1"/>
  <c r="CX46" i="1" s="1"/>
  <c r="W46" i="1" s="1"/>
  <c r="CQ46" i="1"/>
  <c r="P46" i="1" s="1"/>
  <c r="CS46" i="1"/>
  <c r="R46" i="1" s="1"/>
  <c r="CU46" i="1"/>
  <c r="T46" i="1" s="1"/>
  <c r="CV46" i="1"/>
  <c r="U46" i="1" s="1"/>
  <c r="CW46" i="1"/>
  <c r="V46" i="1" s="1"/>
  <c r="GL46" i="1"/>
  <c r="GO46" i="1"/>
  <c r="GP46" i="1"/>
  <c r="GV46" i="1"/>
  <c r="HC46" i="1"/>
  <c r="GX46" i="1" s="1"/>
  <c r="HG46" i="1"/>
  <c r="C47" i="1"/>
  <c r="D47" i="1"/>
  <c r="AC47" i="1"/>
  <c r="AB47" i="1" s="1"/>
  <c r="AD47" i="1"/>
  <c r="CR47" i="1" s="1"/>
  <c r="Q47" i="1" s="1"/>
  <c r="AE47" i="1"/>
  <c r="AF47" i="1"/>
  <c r="AG47" i="1"/>
  <c r="AH47" i="1"/>
  <c r="CV47" i="1" s="1"/>
  <c r="U47" i="1" s="1"/>
  <c r="AI47" i="1"/>
  <c r="AJ47" i="1"/>
  <c r="CQ47" i="1"/>
  <c r="P47" i="1" s="1"/>
  <c r="CS47" i="1"/>
  <c r="R47" i="1" s="1"/>
  <c r="CT47" i="1"/>
  <c r="S47" i="1" s="1"/>
  <c r="CU47" i="1"/>
  <c r="T47" i="1" s="1"/>
  <c r="CW47" i="1"/>
  <c r="V47" i="1" s="1"/>
  <c r="CX47" i="1"/>
  <c r="W47" i="1" s="1"/>
  <c r="GL47" i="1"/>
  <c r="GN47" i="1"/>
  <c r="GP47" i="1"/>
  <c r="GV47" i="1"/>
  <c r="HC47" i="1" s="1"/>
  <c r="GX47" i="1" s="1"/>
  <c r="CJ49" i="1" s="1"/>
  <c r="B49" i="1"/>
  <c r="B22" i="1" s="1"/>
  <c r="C49" i="1"/>
  <c r="C22" i="1" s="1"/>
  <c r="D49" i="1"/>
  <c r="D22" i="1" s="1"/>
  <c r="F49" i="1"/>
  <c r="F22" i="1" s="1"/>
  <c r="G49" i="1"/>
  <c r="G22" i="1" s="1"/>
  <c r="AF49" i="1"/>
  <c r="AF22" i="1" s="1"/>
  <c r="AG49" i="1"/>
  <c r="AG22" i="1" s="1"/>
  <c r="BX49" i="1"/>
  <c r="BX22" i="1" s="1"/>
  <c r="BY49" i="1"/>
  <c r="BY22" i="1" s="1"/>
  <c r="BZ49" i="1"/>
  <c r="BZ22" i="1" s="1"/>
  <c r="CD49" i="1"/>
  <c r="CD22" i="1" s="1"/>
  <c r="CK49" i="1"/>
  <c r="CK22" i="1" s="1"/>
  <c r="CL49" i="1"/>
  <c r="CL22" i="1" s="1"/>
  <c r="CM49" i="1"/>
  <c r="CM22" i="1" s="1"/>
  <c r="B79" i="1"/>
  <c r="B18" i="1" s="1"/>
  <c r="C79" i="1"/>
  <c r="C18" i="1" s="1"/>
  <c r="D79" i="1"/>
  <c r="D18" i="1" s="1"/>
  <c r="F79" i="1"/>
  <c r="F18" i="1" s="1"/>
  <c r="G79" i="1"/>
  <c r="G18" i="1" s="1"/>
  <c r="F12" i="6"/>
  <c r="G12" i="6"/>
  <c r="CG49" i="1" l="1"/>
  <c r="CG22" i="1" s="1"/>
  <c r="CJ22" i="1"/>
  <c r="BA49" i="1"/>
  <c r="BB49" i="1"/>
  <c r="AX49" i="1"/>
  <c r="AP49" i="1"/>
  <c r="CY47" i="1"/>
  <c r="X47" i="1" s="1"/>
  <c r="CZ47" i="1"/>
  <c r="Y47" i="1" s="1"/>
  <c r="CY46" i="1"/>
  <c r="X46" i="1" s="1"/>
  <c r="CZ46" i="1"/>
  <c r="Y46" i="1" s="1"/>
  <c r="CZ41" i="1"/>
  <c r="Y41" i="1" s="1"/>
  <c r="CY41" i="1"/>
  <c r="X41" i="1" s="1"/>
  <c r="CY38" i="1"/>
  <c r="X38" i="1" s="1"/>
  <c r="CZ38" i="1"/>
  <c r="Y38" i="1" s="1"/>
  <c r="CZ36" i="1"/>
  <c r="Y36" i="1" s="1"/>
  <c r="CY36" i="1"/>
  <c r="X36" i="1" s="1"/>
  <c r="AB36" i="1"/>
  <c r="CR33" i="1"/>
  <c r="Q33" i="1" s="1"/>
  <c r="AB33" i="1"/>
  <c r="CY32" i="1"/>
  <c r="X32" i="1" s="1"/>
  <c r="CZ32" i="1"/>
  <c r="Y32" i="1" s="1"/>
  <c r="AO49" i="1"/>
  <c r="CR46" i="1"/>
  <c r="Q46" i="1" s="1"/>
  <c r="AB46" i="1"/>
  <c r="CR45" i="1"/>
  <c r="Q45" i="1" s="1"/>
  <c r="AB45" i="1"/>
  <c r="CR44" i="1"/>
  <c r="Q44" i="1" s="1"/>
  <c r="AB44" i="1"/>
  <c r="CR43" i="1"/>
  <c r="Q43" i="1" s="1"/>
  <c r="AB43" i="1"/>
  <c r="CR41" i="1"/>
  <c r="Q41" i="1" s="1"/>
  <c r="AB41" i="1"/>
  <c r="CZ37" i="1"/>
  <c r="Y37" i="1" s="1"/>
  <c r="CY37" i="1"/>
  <c r="X37" i="1" s="1"/>
  <c r="CY35" i="1"/>
  <c r="X35" i="1" s="1"/>
  <c r="CZ35" i="1"/>
  <c r="Y35" i="1" s="1"/>
  <c r="GM32" i="1"/>
  <c r="GN32" i="1" s="1"/>
  <c r="CZ31" i="1"/>
  <c r="Y31" i="1" s="1"/>
  <c r="CY31" i="1"/>
  <c r="X31" i="1" s="1"/>
  <c r="CI49" i="1"/>
  <c r="BD49" i="1"/>
  <c r="T49" i="1"/>
  <c r="CP47" i="1"/>
  <c r="O47" i="1" s="1"/>
  <c r="GM47" i="1" s="1"/>
  <c r="GO47" i="1" s="1"/>
  <c r="CP41" i="1"/>
  <c r="O41" i="1" s="1"/>
  <c r="GM41" i="1" s="1"/>
  <c r="GO41" i="1" s="1"/>
  <c r="CR37" i="1"/>
  <c r="Q37" i="1" s="1"/>
  <c r="CP37" i="1" s="1"/>
  <c r="O37" i="1" s="1"/>
  <c r="GM37" i="1" s="1"/>
  <c r="GO37" i="1" s="1"/>
  <c r="AB37" i="1"/>
  <c r="CP33" i="1"/>
  <c r="O33" i="1" s="1"/>
  <c r="BC49" i="1"/>
  <c r="AU49" i="1"/>
  <c r="AQ49" i="1"/>
  <c r="S49" i="1"/>
  <c r="CP46" i="1"/>
  <c r="O46" i="1" s="1"/>
  <c r="GM46" i="1" s="1"/>
  <c r="GN46" i="1" s="1"/>
  <c r="CP45" i="1"/>
  <c r="O45" i="1" s="1"/>
  <c r="CP44" i="1"/>
  <c r="O44" i="1" s="1"/>
  <c r="CP43" i="1"/>
  <c r="O43" i="1" s="1"/>
  <c r="CY42" i="1"/>
  <c r="X42" i="1" s="1"/>
  <c r="CZ42" i="1"/>
  <c r="Y42" i="1" s="1"/>
  <c r="CY40" i="1"/>
  <c r="X40" i="1" s="1"/>
  <c r="CZ40" i="1"/>
  <c r="Y40" i="1" s="1"/>
  <c r="CY39" i="1"/>
  <c r="X39" i="1" s="1"/>
  <c r="CZ39" i="1"/>
  <c r="Y39" i="1" s="1"/>
  <c r="CP35" i="1"/>
  <c r="O35" i="1" s="1"/>
  <c r="GM35" i="1" s="1"/>
  <c r="GN35" i="1" s="1"/>
  <c r="CY34" i="1"/>
  <c r="X34" i="1" s="1"/>
  <c r="GM34" i="1" s="1"/>
  <c r="GN34" i="1" s="1"/>
  <c r="CZ34" i="1"/>
  <c r="Y34" i="1" s="1"/>
  <c r="CZ33" i="1"/>
  <c r="Y33" i="1" s="1"/>
  <c r="CX45" i="3"/>
  <c r="CU42" i="3"/>
  <c r="CX42" i="3"/>
  <c r="CW45" i="3"/>
  <c r="CX48" i="3"/>
  <c r="CX38" i="3"/>
  <c r="CU38" i="3"/>
  <c r="CX40" i="3"/>
  <c r="CV38" i="3"/>
  <c r="CQ36" i="1"/>
  <c r="P36" i="1" s="1"/>
  <c r="CP36" i="1" s="1"/>
  <c r="O36" i="1" s="1"/>
  <c r="GM36" i="1" s="1"/>
  <c r="GN36" i="1" s="1"/>
  <c r="CS33" i="1"/>
  <c r="R33" i="1" s="1"/>
  <c r="CY33" i="1" s="1"/>
  <c r="X33" i="1" s="1"/>
  <c r="DF17" i="3"/>
  <c r="DG17" i="3"/>
  <c r="DH17" i="3"/>
  <c r="DI17" i="3"/>
  <c r="DJ17" i="3" s="1"/>
  <c r="CQ31" i="1"/>
  <c r="P31" i="1" s="1"/>
  <c r="CP31" i="1" s="1"/>
  <c r="O31" i="1" s="1"/>
  <c r="GM31" i="1" s="1"/>
  <c r="GN31" i="1" s="1"/>
  <c r="CR29" i="1"/>
  <c r="Q29" i="1" s="1"/>
  <c r="AB29" i="1"/>
  <c r="U28" i="1"/>
  <c r="AH49" i="1" s="1"/>
  <c r="P28" i="1"/>
  <c r="CS45" i="1"/>
  <c r="R45" i="1" s="1"/>
  <c r="CY45" i="1" s="1"/>
  <c r="X45" i="1" s="1"/>
  <c r="CS44" i="1"/>
  <c r="R44" i="1" s="1"/>
  <c r="CZ44" i="1" s="1"/>
  <c r="Y44" i="1" s="1"/>
  <c r="CS43" i="1"/>
  <c r="R43" i="1" s="1"/>
  <c r="CY43" i="1" s="1"/>
  <c r="X43" i="1" s="1"/>
  <c r="CQ42" i="1"/>
  <c r="P42" i="1" s="1"/>
  <c r="CP42" i="1" s="1"/>
  <c r="O42" i="1" s="1"/>
  <c r="GM42" i="1" s="1"/>
  <c r="GN42" i="1" s="1"/>
  <c r="CQ40" i="1"/>
  <c r="P40" i="1" s="1"/>
  <c r="CP40" i="1" s="1"/>
  <c r="O40" i="1" s="1"/>
  <c r="GM40" i="1" s="1"/>
  <c r="GO40" i="1" s="1"/>
  <c r="CQ39" i="1"/>
  <c r="P39" i="1" s="1"/>
  <c r="CP39" i="1" s="1"/>
  <c r="O39" i="1" s="1"/>
  <c r="GM39" i="1" s="1"/>
  <c r="GN39" i="1" s="1"/>
  <c r="CQ38" i="1"/>
  <c r="P38" i="1" s="1"/>
  <c r="CP38" i="1" s="1"/>
  <c r="O38" i="1" s="1"/>
  <c r="GM38" i="1" s="1"/>
  <c r="GO38" i="1" s="1"/>
  <c r="CU19" i="3"/>
  <c r="CW21" i="3"/>
  <c r="CV19" i="3"/>
  <c r="CX21" i="3"/>
  <c r="CX19" i="3"/>
  <c r="CY30" i="1"/>
  <c r="X30" i="1" s="1"/>
  <c r="CZ30" i="1"/>
  <c r="Y30" i="1" s="1"/>
  <c r="CZ25" i="1"/>
  <c r="Y25" i="1" s="1"/>
  <c r="CY25" i="1"/>
  <c r="X25" i="1" s="1"/>
  <c r="CY24" i="1"/>
  <c r="X24" i="1" s="1"/>
  <c r="CZ24" i="1"/>
  <c r="Y24" i="1" s="1"/>
  <c r="CU66" i="3"/>
  <c r="CW69" i="3"/>
  <c r="CX71" i="3"/>
  <c r="CX75" i="3"/>
  <c r="CX67" i="3"/>
  <c r="CX69" i="3"/>
  <c r="CX73" i="3"/>
  <c r="CX76" i="3"/>
  <c r="CX72" i="3"/>
  <c r="CX77" i="3"/>
  <c r="CP30" i="1"/>
  <c r="O30" i="1" s="1"/>
  <c r="GM30" i="1" s="1"/>
  <c r="GN30" i="1" s="1"/>
  <c r="CP29" i="1"/>
  <c r="O29" i="1" s="1"/>
  <c r="CR24" i="1"/>
  <c r="Q24" i="1" s="1"/>
  <c r="CP24" i="1" s="1"/>
  <c r="O24" i="1" s="1"/>
  <c r="AB24" i="1"/>
  <c r="DF79" i="3"/>
  <c r="DJ79" i="3" s="1"/>
  <c r="DI79" i="3"/>
  <c r="DG79" i="3"/>
  <c r="DH79" i="3"/>
  <c r="HG42" i="1"/>
  <c r="HG39" i="1"/>
  <c r="CU28" i="3"/>
  <c r="CW30" i="3"/>
  <c r="CW32" i="3"/>
  <c r="CX34" i="3"/>
  <c r="CV28" i="3"/>
  <c r="CX30" i="3"/>
  <c r="CX32" i="3"/>
  <c r="CX28" i="3"/>
  <c r="CW31" i="3"/>
  <c r="CX35" i="3"/>
  <c r="CW33" i="3"/>
  <c r="HG35" i="1"/>
  <c r="CY29" i="1"/>
  <c r="X29" i="1" s="1"/>
  <c r="CZ29" i="1"/>
  <c r="Y29" i="1" s="1"/>
  <c r="W28" i="1"/>
  <c r="AJ49" i="1" s="1"/>
  <c r="V28" i="1"/>
  <c r="AI49" i="1" s="1"/>
  <c r="Q28" i="1"/>
  <c r="CP27" i="1"/>
  <c r="O27" i="1" s="1"/>
  <c r="CY26" i="1"/>
  <c r="X26" i="1" s="1"/>
  <c r="GM26" i="1" s="1"/>
  <c r="GN26" i="1" s="1"/>
  <c r="CZ26" i="1"/>
  <c r="Y26" i="1" s="1"/>
  <c r="DF82" i="3"/>
  <c r="DJ82" i="3" s="1"/>
  <c r="DG82" i="3"/>
  <c r="DH82" i="3"/>
  <c r="DI82" i="3"/>
  <c r="DH80" i="3"/>
  <c r="DI80" i="3"/>
  <c r="DF80" i="3"/>
  <c r="DJ80" i="3" s="1"/>
  <c r="DG80" i="3"/>
  <c r="CS28" i="1"/>
  <c r="R28" i="1" s="1"/>
  <c r="CY28" i="1" s="1"/>
  <c r="X28" i="1" s="1"/>
  <c r="AB28" i="1"/>
  <c r="CS27" i="1"/>
  <c r="R27" i="1" s="1"/>
  <c r="AB27" i="1"/>
  <c r="CU5" i="3"/>
  <c r="CX5" i="3"/>
  <c r="CQ25" i="1"/>
  <c r="P25" i="1" s="1"/>
  <c r="DF81" i="3"/>
  <c r="DJ81" i="3" s="1"/>
  <c r="CV66" i="3"/>
  <c r="DG61" i="3"/>
  <c r="DH61" i="3"/>
  <c r="DI61" i="3"/>
  <c r="DF61" i="3"/>
  <c r="DJ61" i="3" s="1"/>
  <c r="DG57" i="3"/>
  <c r="DH57" i="3"/>
  <c r="DI57" i="3"/>
  <c r="DF57" i="3"/>
  <c r="DJ57" i="3" s="1"/>
  <c r="CX51" i="3"/>
  <c r="CX46" i="3"/>
  <c r="CX43" i="3"/>
  <c r="AB30" i="1"/>
  <c r="CX9" i="3"/>
  <c r="CX7" i="3"/>
  <c r="CX10" i="3"/>
  <c r="CU6" i="3"/>
  <c r="DI81" i="3"/>
  <c r="CX78" i="3"/>
  <c r="CX74" i="3"/>
  <c r="CX49" i="3"/>
  <c r="CW44" i="3"/>
  <c r="CX14" i="3"/>
  <c r="CX12" i="3"/>
  <c r="CX15" i="3"/>
  <c r="CU11" i="3"/>
  <c r="CX2" i="3"/>
  <c r="CU1" i="3"/>
  <c r="CW70" i="3"/>
  <c r="CX70" i="3"/>
  <c r="DG63" i="3"/>
  <c r="DH63" i="3"/>
  <c r="DI63" i="3"/>
  <c r="DF63" i="3"/>
  <c r="DJ63" i="3" s="1"/>
  <c r="DF58" i="3"/>
  <c r="DJ58" i="3" s="1"/>
  <c r="DG58" i="3"/>
  <c r="DH58" i="3"/>
  <c r="DI58" i="3"/>
  <c r="DF53" i="3"/>
  <c r="DG53" i="3"/>
  <c r="DH53" i="3"/>
  <c r="DI53" i="3"/>
  <c r="DJ53" i="3" s="1"/>
  <c r="CX50" i="3"/>
  <c r="CX47" i="3"/>
  <c r="CX41" i="3"/>
  <c r="CX36" i="3"/>
  <c r="CU4" i="3"/>
  <c r="CV4" i="3"/>
  <c r="CX4" i="3"/>
  <c r="CW68" i="3"/>
  <c r="CX68" i="3"/>
  <c r="DH60" i="3"/>
  <c r="DI60" i="3"/>
  <c r="DF60" i="3"/>
  <c r="DJ60" i="3" s="1"/>
  <c r="DG60" i="3"/>
  <c r="CV42" i="3"/>
  <c r="CX39" i="3"/>
  <c r="CX37" i="3"/>
  <c r="DH27" i="3"/>
  <c r="DI27" i="3"/>
  <c r="DF27" i="3"/>
  <c r="DJ27" i="3" s="1"/>
  <c r="DG27" i="3"/>
  <c r="DH24" i="3"/>
  <c r="DI24" i="3"/>
  <c r="DJ24" i="3" s="1"/>
  <c r="DF24" i="3"/>
  <c r="DG24" i="3"/>
  <c r="CX18" i="3"/>
  <c r="CX13" i="3"/>
  <c r="CX8" i="3"/>
  <c r="CV5" i="3"/>
  <c r="CX3" i="3"/>
  <c r="CX66" i="3"/>
  <c r="DG65" i="3"/>
  <c r="DF62" i="3"/>
  <c r="DG59" i="3"/>
  <c r="DF56" i="3"/>
  <c r="CX55" i="3"/>
  <c r="DF54" i="3"/>
  <c r="CX44" i="3"/>
  <c r="CV16" i="3"/>
  <c r="CV11" i="3"/>
  <c r="CV6" i="3"/>
  <c r="CV1" i="3"/>
  <c r="DF65" i="3"/>
  <c r="DJ65" i="3" s="1"/>
  <c r="DF59" i="3"/>
  <c r="DJ59" i="3" s="1"/>
  <c r="CX31" i="3"/>
  <c r="CX22" i="3"/>
  <c r="CX33" i="3"/>
  <c r="CX29" i="3"/>
  <c r="DI26" i="3"/>
  <c r="DF26" i="3"/>
  <c r="DJ26" i="3" s="1"/>
  <c r="DG26" i="3"/>
  <c r="DH26" i="3"/>
  <c r="CX20" i="3"/>
  <c r="CW22" i="3"/>
  <c r="CW18" i="3"/>
  <c r="CW13" i="3"/>
  <c r="CW8" i="3"/>
  <c r="CW3" i="3"/>
  <c r="DG25" i="3"/>
  <c r="DJ25" i="3" s="1"/>
  <c r="DF23" i="3"/>
  <c r="CX16" i="3"/>
  <c r="CX11" i="3"/>
  <c r="CX6" i="3"/>
  <c r="CX1" i="3"/>
  <c r="GM24" i="1" l="1"/>
  <c r="DH29" i="3"/>
  <c r="DI29" i="3"/>
  <c r="DJ29" i="3" s="1"/>
  <c r="DF29" i="3"/>
  <c r="DG29" i="3"/>
  <c r="DG11" i="3"/>
  <c r="DH11" i="3"/>
  <c r="DI11" i="3"/>
  <c r="DJ11" i="3" s="1"/>
  <c r="DF11" i="3"/>
  <c r="DH22" i="3"/>
  <c r="DI22" i="3"/>
  <c r="DF22" i="3"/>
  <c r="DG22" i="3"/>
  <c r="DJ22" i="3" s="1"/>
  <c r="DF44" i="3"/>
  <c r="DG44" i="3"/>
  <c r="DJ44" i="3" s="1"/>
  <c r="DH44" i="3"/>
  <c r="DI44" i="3"/>
  <c r="DH3" i="3"/>
  <c r="DI3" i="3"/>
  <c r="DF3" i="3"/>
  <c r="DG3" i="3"/>
  <c r="DJ3" i="3" s="1"/>
  <c r="DH18" i="3"/>
  <c r="DI18" i="3"/>
  <c r="DF18" i="3"/>
  <c r="DG18" i="3"/>
  <c r="DJ18" i="3" s="1"/>
  <c r="DG68" i="3"/>
  <c r="DJ68" i="3" s="1"/>
  <c r="DH68" i="3"/>
  <c r="DI68" i="3"/>
  <c r="DF68" i="3"/>
  <c r="DG50" i="3"/>
  <c r="DH50" i="3"/>
  <c r="DI50" i="3"/>
  <c r="DF50" i="3"/>
  <c r="DJ50" i="3" s="1"/>
  <c r="DF2" i="3"/>
  <c r="DG2" i="3"/>
  <c r="DH2" i="3"/>
  <c r="DI2" i="3"/>
  <c r="DJ2" i="3" s="1"/>
  <c r="DG14" i="3"/>
  <c r="DH14" i="3"/>
  <c r="DI14" i="3"/>
  <c r="DF14" i="3"/>
  <c r="DJ14" i="3" s="1"/>
  <c r="DF78" i="3"/>
  <c r="DG78" i="3"/>
  <c r="DH78" i="3"/>
  <c r="DI78" i="3"/>
  <c r="DJ78" i="3" s="1"/>
  <c r="DF7" i="3"/>
  <c r="DG7" i="3"/>
  <c r="DH7" i="3"/>
  <c r="DI7" i="3"/>
  <c r="DJ7" i="3" s="1"/>
  <c r="DG46" i="3"/>
  <c r="DH46" i="3"/>
  <c r="DI46" i="3"/>
  <c r="DF46" i="3"/>
  <c r="DJ46" i="3" s="1"/>
  <c r="CP25" i="1"/>
  <c r="O25" i="1" s="1"/>
  <c r="GM25" i="1" s="1"/>
  <c r="GN25" i="1" s="1"/>
  <c r="AC49" i="1"/>
  <c r="AE49" i="1"/>
  <c r="AJ22" i="1"/>
  <c r="W49" i="1"/>
  <c r="DF32" i="3"/>
  <c r="DG32" i="3"/>
  <c r="DJ32" i="3" s="1"/>
  <c r="DH32" i="3"/>
  <c r="DI32" i="3"/>
  <c r="DI73" i="3"/>
  <c r="DF73" i="3"/>
  <c r="DJ73" i="3" s="1"/>
  <c r="DH73" i="3"/>
  <c r="DG73" i="3"/>
  <c r="DG71" i="3"/>
  <c r="DH71" i="3"/>
  <c r="DF71" i="3"/>
  <c r="DJ71" i="3" s="1"/>
  <c r="DI71" i="3"/>
  <c r="CZ28" i="1"/>
  <c r="Y28" i="1" s="1"/>
  <c r="DI19" i="3"/>
  <c r="DJ19" i="3" s="1"/>
  <c r="DF19" i="3"/>
  <c r="DG19" i="3"/>
  <c r="DH19" i="3"/>
  <c r="AH22" i="1"/>
  <c r="U49" i="1"/>
  <c r="DI42" i="3"/>
  <c r="DJ42" i="3" s="1"/>
  <c r="DF42" i="3"/>
  <c r="DG42" i="3"/>
  <c r="DH42" i="3"/>
  <c r="AQ22" i="1"/>
  <c r="F59" i="1"/>
  <c r="AQ79" i="1"/>
  <c r="T22" i="1"/>
  <c r="F70" i="1"/>
  <c r="T79" i="1"/>
  <c r="AO22" i="1"/>
  <c r="F53" i="1"/>
  <c r="AO79" i="1"/>
  <c r="CY44" i="1"/>
  <c r="X44" i="1" s="1"/>
  <c r="GM44" i="1" s="1"/>
  <c r="GN44" i="1" s="1"/>
  <c r="AX22" i="1"/>
  <c r="AX79" i="1"/>
  <c r="F56" i="1"/>
  <c r="DG16" i="3"/>
  <c r="DH16" i="3"/>
  <c r="DI16" i="3"/>
  <c r="DJ16" i="3" s="1"/>
  <c r="DF16" i="3"/>
  <c r="DH20" i="3"/>
  <c r="DI20" i="3"/>
  <c r="DJ20" i="3" s="1"/>
  <c r="DF20" i="3"/>
  <c r="DG20" i="3"/>
  <c r="DH31" i="3"/>
  <c r="DI31" i="3"/>
  <c r="DF31" i="3"/>
  <c r="DG31" i="3"/>
  <c r="DJ31" i="3" s="1"/>
  <c r="DH37" i="3"/>
  <c r="DF37" i="3"/>
  <c r="DJ37" i="3" s="1"/>
  <c r="DG37" i="3"/>
  <c r="DI37" i="3"/>
  <c r="DI36" i="3"/>
  <c r="DF36" i="3"/>
  <c r="DJ36" i="3" s="1"/>
  <c r="DG36" i="3"/>
  <c r="DH36" i="3"/>
  <c r="DG70" i="3"/>
  <c r="DJ70" i="3" s="1"/>
  <c r="DH70" i="3"/>
  <c r="DI70" i="3"/>
  <c r="DF70" i="3"/>
  <c r="DG9" i="3"/>
  <c r="DH9" i="3"/>
  <c r="DI9" i="3"/>
  <c r="DF9" i="3"/>
  <c r="DJ9" i="3" s="1"/>
  <c r="DF51" i="3"/>
  <c r="DJ51" i="3" s="1"/>
  <c r="DG51" i="3"/>
  <c r="DH51" i="3"/>
  <c r="DI51" i="3"/>
  <c r="DF5" i="3"/>
  <c r="DG5" i="3"/>
  <c r="DH5" i="3"/>
  <c r="DI5" i="3"/>
  <c r="DJ5" i="3" s="1"/>
  <c r="DF35" i="3"/>
  <c r="DJ35" i="3" s="1"/>
  <c r="DG35" i="3"/>
  <c r="DH35" i="3"/>
  <c r="DI35" i="3"/>
  <c r="DF30" i="3"/>
  <c r="DG30" i="3"/>
  <c r="DJ30" i="3" s="1"/>
  <c r="DH30" i="3"/>
  <c r="DI30" i="3"/>
  <c r="DI77" i="3"/>
  <c r="DF77" i="3"/>
  <c r="DJ77" i="3" s="1"/>
  <c r="DG77" i="3"/>
  <c r="DH77" i="3"/>
  <c r="DI69" i="3"/>
  <c r="DF69" i="3"/>
  <c r="DG69" i="3"/>
  <c r="DJ69" i="3" s="1"/>
  <c r="DH69" i="3"/>
  <c r="DF21" i="3"/>
  <c r="DG21" i="3"/>
  <c r="DJ21" i="3" s="1"/>
  <c r="DH21" i="3"/>
  <c r="DI21" i="3"/>
  <c r="CZ27" i="1"/>
  <c r="Y27" i="1" s="1"/>
  <c r="DI38" i="3"/>
  <c r="DJ38" i="3" s="1"/>
  <c r="DH38" i="3"/>
  <c r="DF38" i="3"/>
  <c r="DG38" i="3"/>
  <c r="AU22" i="1"/>
  <c r="F68" i="1"/>
  <c r="AU79" i="1"/>
  <c r="BD22" i="1"/>
  <c r="F74" i="1"/>
  <c r="BD79" i="1"/>
  <c r="CZ43" i="1"/>
  <c r="Y43" i="1" s="1"/>
  <c r="CZ45" i="1"/>
  <c r="Y45" i="1" s="1"/>
  <c r="GM45" i="1" s="1"/>
  <c r="GO45" i="1" s="1"/>
  <c r="BB22" i="1"/>
  <c r="F62" i="1"/>
  <c r="BB79" i="1"/>
  <c r="DG1" i="3"/>
  <c r="DH1" i="3"/>
  <c r="DI1" i="3"/>
  <c r="DJ1" i="3" s="1"/>
  <c r="DF1" i="3"/>
  <c r="DH8" i="3"/>
  <c r="DI8" i="3"/>
  <c r="DF8" i="3"/>
  <c r="DG8" i="3"/>
  <c r="DJ8" i="3" s="1"/>
  <c r="DH39" i="3"/>
  <c r="DF39" i="3"/>
  <c r="DJ39" i="3" s="1"/>
  <c r="DG39" i="3"/>
  <c r="DI39" i="3"/>
  <c r="DI4" i="3"/>
  <c r="DJ4" i="3" s="1"/>
  <c r="DF4" i="3"/>
  <c r="DG4" i="3"/>
  <c r="DH4" i="3"/>
  <c r="DF41" i="3"/>
  <c r="DJ41" i="3" s="1"/>
  <c r="DG41" i="3"/>
  <c r="DH41" i="3"/>
  <c r="DI41" i="3"/>
  <c r="DF15" i="3"/>
  <c r="DJ15" i="3" s="1"/>
  <c r="DG15" i="3"/>
  <c r="DH15" i="3"/>
  <c r="DI15" i="3"/>
  <c r="DH49" i="3"/>
  <c r="DI49" i="3"/>
  <c r="DF49" i="3"/>
  <c r="DJ49" i="3" s="1"/>
  <c r="DG49" i="3"/>
  <c r="AD49" i="1"/>
  <c r="DF72" i="3"/>
  <c r="DJ72" i="3" s="1"/>
  <c r="DG72" i="3"/>
  <c r="DH72" i="3"/>
  <c r="DI72" i="3"/>
  <c r="DI67" i="3"/>
  <c r="DJ67" i="3" s="1"/>
  <c r="DF67" i="3"/>
  <c r="DG67" i="3"/>
  <c r="DH67" i="3"/>
  <c r="CY27" i="1"/>
  <c r="X27" i="1" s="1"/>
  <c r="GM27" i="1" s="1"/>
  <c r="GO27" i="1" s="1"/>
  <c r="CC49" i="1" s="1"/>
  <c r="DI48" i="3"/>
  <c r="DF48" i="3"/>
  <c r="DJ48" i="3" s="1"/>
  <c r="DG48" i="3"/>
  <c r="DH48" i="3"/>
  <c r="DH45" i="3"/>
  <c r="DI45" i="3"/>
  <c r="DF45" i="3"/>
  <c r="DG45" i="3"/>
  <c r="DJ45" i="3" s="1"/>
  <c r="BC22" i="1"/>
  <c r="F65" i="1"/>
  <c r="BC79" i="1"/>
  <c r="CI22" i="1"/>
  <c r="AZ49" i="1"/>
  <c r="BA22" i="1"/>
  <c r="F69" i="1"/>
  <c r="BA79" i="1"/>
  <c r="DF55" i="3"/>
  <c r="DG55" i="3"/>
  <c r="DJ55" i="3" s="1"/>
  <c r="DH55" i="3"/>
  <c r="DI55" i="3"/>
  <c r="DG6" i="3"/>
  <c r="DH6" i="3"/>
  <c r="DI6" i="3"/>
  <c r="DJ6" i="3" s="1"/>
  <c r="DF6" i="3"/>
  <c r="DH33" i="3"/>
  <c r="DI33" i="3"/>
  <c r="DF33" i="3"/>
  <c r="DG33" i="3"/>
  <c r="DJ33" i="3" s="1"/>
  <c r="DF66" i="3"/>
  <c r="DG66" i="3"/>
  <c r="DH66" i="3"/>
  <c r="DI66" i="3"/>
  <c r="DJ66" i="3" s="1"/>
  <c r="DH13" i="3"/>
  <c r="DI13" i="3"/>
  <c r="DF13" i="3"/>
  <c r="DG13" i="3"/>
  <c r="DJ13" i="3" s="1"/>
  <c r="DF47" i="3"/>
  <c r="DJ47" i="3" s="1"/>
  <c r="DG47" i="3"/>
  <c r="DH47" i="3"/>
  <c r="DI47" i="3"/>
  <c r="DF12" i="3"/>
  <c r="DG12" i="3"/>
  <c r="DH12" i="3"/>
  <c r="DI12" i="3"/>
  <c r="DJ12" i="3" s="1"/>
  <c r="DH74" i="3"/>
  <c r="DI74" i="3"/>
  <c r="DG74" i="3"/>
  <c r="DF74" i="3"/>
  <c r="DJ74" i="3" s="1"/>
  <c r="DF10" i="3"/>
  <c r="DJ10" i="3" s="1"/>
  <c r="DG10" i="3"/>
  <c r="DH10" i="3"/>
  <c r="DI10" i="3"/>
  <c r="DH43" i="3"/>
  <c r="DI43" i="3"/>
  <c r="DJ43" i="3" s="1"/>
  <c r="DF43" i="3"/>
  <c r="DG43" i="3"/>
  <c r="AI22" i="1"/>
  <c r="V49" i="1"/>
  <c r="DI28" i="3"/>
  <c r="DJ28" i="3" s="1"/>
  <c r="DF28" i="3"/>
  <c r="DG28" i="3"/>
  <c r="DH28" i="3"/>
  <c r="DG34" i="3"/>
  <c r="DH34" i="3"/>
  <c r="DI34" i="3"/>
  <c r="DF34" i="3"/>
  <c r="DJ34" i="3" s="1"/>
  <c r="GM29" i="1"/>
  <c r="GO29" i="1" s="1"/>
  <c r="DF76" i="3"/>
  <c r="DJ76" i="3" s="1"/>
  <c r="DG76" i="3"/>
  <c r="DI76" i="3"/>
  <c r="DH76" i="3"/>
  <c r="DG75" i="3"/>
  <c r="DH75" i="3"/>
  <c r="DF75" i="3"/>
  <c r="DJ75" i="3" s="1"/>
  <c r="DI75" i="3"/>
  <c r="AL49" i="1"/>
  <c r="CP28" i="1"/>
  <c r="O28" i="1" s="1"/>
  <c r="GM28" i="1" s="1"/>
  <c r="GN28" i="1" s="1"/>
  <c r="DG40" i="3"/>
  <c r="DF40" i="3"/>
  <c r="DJ40" i="3" s="1"/>
  <c r="DH40" i="3"/>
  <c r="DI40" i="3"/>
  <c r="GM43" i="1"/>
  <c r="GO43" i="1" s="1"/>
  <c r="S22" i="1"/>
  <c r="S79" i="1"/>
  <c r="F64" i="1"/>
  <c r="GM33" i="1"/>
  <c r="GN33" i="1" s="1"/>
  <c r="AP22" i="1"/>
  <c r="F58" i="1"/>
  <c r="G16" i="2" s="1"/>
  <c r="AP79" i="1"/>
  <c r="CC22" i="1" l="1"/>
  <c r="AT49" i="1"/>
  <c r="BC18" i="1"/>
  <c r="F95" i="1"/>
  <c r="AD22" i="1"/>
  <c r="Q49" i="1"/>
  <c r="AX18" i="1"/>
  <c r="F86" i="1"/>
  <c r="AK49" i="1"/>
  <c r="AC22" i="1"/>
  <c r="CH49" i="1"/>
  <c r="P49" i="1"/>
  <c r="CE49" i="1"/>
  <c r="CF49" i="1"/>
  <c r="V22" i="1"/>
  <c r="V79" i="1"/>
  <c r="F72" i="1"/>
  <c r="BB18" i="1"/>
  <c r="F92" i="1"/>
  <c r="AU18" i="1"/>
  <c r="F98" i="1"/>
  <c r="AQ18" i="1"/>
  <c r="F89" i="1"/>
  <c r="U22" i="1"/>
  <c r="U79" i="1"/>
  <c r="F71" i="1"/>
  <c r="W22" i="1"/>
  <c r="F73" i="1"/>
  <c r="W79" i="1"/>
  <c r="AZ22" i="1"/>
  <c r="F60" i="1"/>
  <c r="AZ79" i="1"/>
  <c r="BD18" i="1"/>
  <c r="F104" i="1"/>
  <c r="H16" i="2"/>
  <c r="T18" i="1"/>
  <c r="F100" i="1"/>
  <c r="AB49" i="1"/>
  <c r="AP18" i="1"/>
  <c r="F88" i="1"/>
  <c r="S18" i="1"/>
  <c r="F94" i="1"/>
  <c r="AL22" i="1"/>
  <c r="Y49" i="1"/>
  <c r="BA18" i="1"/>
  <c r="F99" i="1"/>
  <c r="AO18" i="1"/>
  <c r="F83" i="1"/>
  <c r="AE22" i="1"/>
  <c r="R49" i="1"/>
  <c r="GN24" i="1"/>
  <c r="CB49" i="1" s="1"/>
  <c r="CA49" i="1"/>
  <c r="CB22" i="1" l="1"/>
  <c r="AS49" i="1"/>
  <c r="V18" i="1"/>
  <c r="F102" i="1"/>
  <c r="P22" i="1"/>
  <c r="P79" i="1"/>
  <c r="F52" i="1"/>
  <c r="AB22" i="1"/>
  <c r="O49" i="1"/>
  <c r="CH22" i="1"/>
  <c r="AY49" i="1"/>
  <c r="R22" i="1"/>
  <c r="R79" i="1"/>
  <c r="F63" i="1"/>
  <c r="J16" i="2" s="1"/>
  <c r="CF22" i="1"/>
  <c r="AW49" i="1"/>
  <c r="Q22" i="1"/>
  <c r="F61" i="1"/>
  <c r="Q79" i="1"/>
  <c r="AT22" i="1"/>
  <c r="F67" i="1"/>
  <c r="F16" i="2" s="1"/>
  <c r="AT79" i="1"/>
  <c r="CA22" i="1"/>
  <c r="AR49" i="1"/>
  <c r="Y22" i="1"/>
  <c r="F76" i="1"/>
  <c r="Y79" i="1"/>
  <c r="AZ18" i="1"/>
  <c r="F90" i="1"/>
  <c r="W18" i="1"/>
  <c r="F103" i="1"/>
  <c r="U18" i="1"/>
  <c r="F101" i="1"/>
  <c r="CE22" i="1"/>
  <c r="AV49" i="1"/>
  <c r="AK22" i="1"/>
  <c r="X49" i="1"/>
  <c r="X22" i="1" l="1"/>
  <c r="F75" i="1"/>
  <c r="X79" i="1"/>
  <c r="AR22" i="1"/>
  <c r="F77" i="1"/>
  <c r="AR79" i="1"/>
  <c r="AW22" i="1"/>
  <c r="AW79" i="1"/>
  <c r="F55" i="1"/>
  <c r="AV22" i="1"/>
  <c r="F54" i="1"/>
  <c r="AV79" i="1"/>
  <c r="Y18" i="1"/>
  <c r="F106" i="1"/>
  <c r="Q18" i="1"/>
  <c r="F91" i="1"/>
  <c r="AY22" i="1"/>
  <c r="F57" i="1"/>
  <c r="AY79" i="1"/>
  <c r="P18" i="1"/>
  <c r="F82" i="1"/>
  <c r="AS22" i="1"/>
  <c r="F66" i="1"/>
  <c r="E16" i="2" s="1"/>
  <c r="I16" i="2" s="1"/>
  <c r="N16" i="2" s="1"/>
  <c r="AS79" i="1"/>
  <c r="AT18" i="1"/>
  <c r="F97" i="1"/>
  <c r="R18" i="1"/>
  <c r="F93" i="1"/>
  <c r="O22" i="1"/>
  <c r="F51" i="1"/>
  <c r="O79" i="1"/>
  <c r="O18" i="1" l="1"/>
  <c r="F81" i="1"/>
  <c r="AS18" i="1"/>
  <c r="F96" i="1"/>
  <c r="AV18" i="1"/>
  <c r="F84" i="1"/>
  <c r="AW18" i="1"/>
  <c r="F85" i="1"/>
  <c r="AY18" i="1"/>
  <c r="F87" i="1"/>
  <c r="X18" i="1"/>
  <c r="F105" i="1"/>
  <c r="AR18" i="1"/>
  <c r="F107" i="1"/>
</calcChain>
</file>

<file path=xl/comments1.xml><?xml version="1.0" encoding="utf-8"?>
<comments xmlns="http://schemas.openxmlformats.org/spreadsheetml/2006/main">
  <authors>
    <author>Вертушкина Татьяна Вячеславовна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5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5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6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6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<sst xmlns="http://schemas.openxmlformats.org/spreadsheetml/2006/main" count="3130" uniqueCount="430">
  <si>
    <t>Smeta.RU (Terminal)  (495) 974-1589</t>
  </si>
  <si>
    <t>_PS_</t>
  </si>
  <si>
    <t>Smeta.RU (Terminal)</t>
  </si>
  <si>
    <t>ООО "ОДСК"  Доп. раб. место  FStS-0031510</t>
  </si>
  <si>
    <t>6.1.6.2 Декоративное освещение Аналог поз.18.1</t>
  </si>
  <si>
    <t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t>
  </si>
  <si>
    <t/>
  </si>
  <si>
    <t>21010-1-ЭН.1 от 12.2025г</t>
  </si>
  <si>
    <t>Сметные нормы списания</t>
  </si>
  <si>
    <t>Коды ценников</t>
  </si>
  <si>
    <t>ФЕР  2020 года (421пр построчно) НОВОЕ СТРОИТЕЛЬСТВО</t>
  </si>
  <si>
    <t>Версия 1.6.0 ГСН (ГЭСН, ФЕР) и ТЕР (Методики НР (812/пр, 636/пр, 611/пр) и СП (774/пр и 317/пр) применять с 11.09.2022 г.) [Комплекс из 2-х многоквартирных домов поз.17.1 и 17.2, расположенный в 32, 33 микрорайонах в г. Липецке на земельном участке ~</t>
  </si>
  <si>
    <t>ФЕР-2020 с Изм.9 от 2021.12.20</t>
  </si>
  <si>
    <t>Поправки для базы ФЕР-2020 И9 от 2023.11.21 (в ред. 557/пр+648/пр) Новое строительство</t>
  </si>
  <si>
    <t>ГСН</t>
  </si>
  <si>
    <t>6.1.6.4</t>
  </si>
  <si>
    <t>Декоративное освещение</t>
  </si>
  <si>
    <t>1</t>
  </si>
  <si>
    <t>01-01-010-41</t>
  </si>
  <si>
    <t>Разработка грунта в отвал экскаваторами импортного производства с ковшом вместимостью 0,25 м3, группа грунтов: 2</t>
  </si>
  <si>
    <t>1000 м3</t>
  </si>
  <si>
    <t>ФЕР-2001, 01-01-010-41, приказ Минстроя России № 876/пр от 26.12.2019</t>
  </si>
  <si>
    <t>Общестроительные работы</t>
  </si>
  <si>
    <t>Земляные работы</t>
  </si>
  <si>
    <t>Земляные работы, выполняемые: механизированным способом</t>
  </si>
  <si>
    <t>ФЕР-01</t>
  </si>
  <si>
    <t>Пр/812-001.1-1</t>
  </si>
  <si>
    <t>Пр/774-001.1</t>
  </si>
  <si>
    <t>2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</si>
  <si>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</si>
  <si>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</si>
  <si>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</si>
  <si>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ФЕР-2001, 01-02-057-02, приказ Минстроя России № 876/пр от 26.12.2019</t>
  </si>
  <si>
    <t>Поправка: Прил. 1.12, п.3.187. Наименование: Доработка вручную, зачистка дна и стенок с выкидкой грунта в котлованах и траншеях, разработанных механизированным способом</t>
  </si>
  <si>
    <t>*1,2</t>
  </si>
  <si>
    <t>Земляные работы, выполняемые: ручным способом</t>
  </si>
  <si>
    <t>Поправка: Прил. 1.12, п.3.187.</t>
  </si>
  <si>
    <t>Пр/812-001.2-1</t>
  </si>
  <si>
    <t>Пр/774-001.2</t>
  </si>
  <si>
    <t>3</t>
  </si>
  <si>
    <t>Поправка: Прил. 1.12, п.3.189. Наименование: 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</si>
  <si>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*1,15</t>
  </si>
  <si>
    <t>Поправка: Прил. 1.12, п.3.189.</t>
  </si>
  <si>
    <t>4</t>
  </si>
  <si>
    <t>м08-02-142-01</t>
  </si>
  <si>
    <t>Устройство постели при одном кабеле в траншее</t>
  </si>
  <si>
    <t>100 м</t>
  </si>
  <si>
    <t>ФЕРм-2001, м08-02-142-01, приказ Минстроя России № 876/пр от 26.12.2019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</si>
  <si>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</si>
  <si>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</si>
  <si>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</si>
  <si>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</si>
  <si>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</si>
  <si>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4,1</t>
  </si>
  <si>
    <t>02.3.01.02-1008</t>
  </si>
  <si>
    <t>Песок</t>
  </si>
  <si>
    <t>м3</t>
  </si>
  <si>
    <t>ФССЦ-2001, 02.3.01.02-1008,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</si>
  <si>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</si>
  <si>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</si>
  <si>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</si>
  <si>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</t>
  </si>
  <si>
    <t>м08-02-231-02</t>
  </si>
  <si>
    <t>Прокладка труб гофрированных ПВХ в земле для защиты одного кабеля диаметром: 63 мм</t>
  </si>
  <si>
    <t>ФЕРм-2001, м08-02-231-02, приказ Минстроя России № 876/пр от 26.12.2019</t>
  </si>
  <si>
    <t>5,1</t>
  </si>
  <si>
    <t>Прайс</t>
  </si>
  <si>
    <t>Труба полиэтиленовая гибкая двустенная гофрированная из ПНД(подиэтилен низкого давления) фнар=63мм; ОАО "ДКС" код 121963</t>
  </si>
  <si>
    <t>м</t>
  </si>
  <si>
    <t>Материалы по прайсу строительные</t>
  </si>
  <si>
    <t>Прочие работы</t>
  </si>
  <si>
    <t>по умолчанию</t>
  </si>
  <si>
    <t>112,81 +  3,1% Трансп +  2% Заг.скл</t>
  </si>
  <si>
    <t>3,1</t>
  </si>
  <si>
    <t>6</t>
  </si>
  <si>
    <t>01-02-061-02</t>
  </si>
  <si>
    <t>Засыпка вручную траншей, пазух котлованов и ям, группа грунтов: 2</t>
  </si>
  <si>
    <t>ФЕР-2001, 01-02-061-02, приказ Минстроя России № 876/пр от 26.12.2019</t>
  </si>
  <si>
    <t>7</t>
  </si>
  <si>
    <t>01-01-033-02</t>
  </si>
  <si>
    <t>Засыпка траншей и котлованов с перемещением грунта до 5 м бульдозерами мощностью: 59 кВт (80 л.с.), группа грунтов 2</t>
  </si>
  <si>
    <t>ФЕР-2001, 01-01-033-02, приказ Минстроя России № 876/пр от 26.12.2019</t>
  </si>
  <si>
    <t>8</t>
  </si>
  <si>
    <t>01-02-005-01</t>
  </si>
  <si>
    <t>Уплотнение грунта пневматическими трамбовками, группа грунтов: 1-2</t>
  </si>
  <si>
    <t>ФЕР-2001, 01-02-005-01, приказ Минстроя России № 876/пр от 26.12.2019</t>
  </si>
  <si>
    <t>9</t>
  </si>
  <si>
    <t>33-05-008-01</t>
  </si>
  <si>
    <t>Установка опор наружного освещения композитных фланцевых</t>
  </si>
  <si>
    <t>ШТ</t>
  </si>
  <si>
    <t>ФЕР-2001 доп. 2, 33-05-008-01, приказ Минстроя России № 294/пр от 01.06.2020</t>
  </si>
  <si>
    <t>Линии электропередачи</t>
  </si>
  <si>
    <t>ФЕР-33</t>
  </si>
  <si>
    <t>Пр/812-027.0-1</t>
  </si>
  <si>
    <t>Пр/774-027.0</t>
  </si>
  <si>
    <t>9,1</t>
  </si>
  <si>
    <t>Светодиодный уличный торшер высотой 0,71 м, 230 В,мощностью 10Вт, IP65, 453Лм, 4000 К  ТОТЕМ3 Россия с закладным элементом</t>
  </si>
  <si>
    <t>30 304 +  3,1% Трансп +  2% Заг.скл</t>
  </si>
  <si>
    <t>9,2</t>
  </si>
  <si>
    <t>Уличный светодиодный декоративный торшер высотой 0,8 м, 230 В,мощностью 20Вт, IP65, 4000 К  Луга К Россия с закладным элементом</t>
  </si>
  <si>
    <t>49 315 +  3,1% Трансп +  2% Заг.скл</t>
  </si>
  <si>
    <t>10</t>
  </si>
  <si>
    <t>м08-02-148-01</t>
  </si>
  <si>
    <t>Кабель до 35 кВ в проложенных трубах, блоках и коробах, масса 1 м кабеля: до 1 кг/ ВБбШв-1 кВ 3х6</t>
  </si>
  <si>
    <t>ФЕРм-2001, м08-02-148-01, приказ Минстроя России № 876/пр от 26.12.2019</t>
  </si>
  <si>
    <t>11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</si>
  <si>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</si>
  <si>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</si>
  <si>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ФЕРм-2001, м08-02-409-09, приказ Минстроя России № 876/пр от 26.12.2019</t>
  </si>
  <si>
    <t>11,1</t>
  </si>
  <si>
    <t>Труба гибкая гофрированная легкого типа из самозатухающего ПВХ-пластика IP55,цвет серый, с протяжкой ф нар=32мм ; ОАО "ДКС" код 91932</t>
  </si>
  <si>
    <t>м.п.</t>
  </si>
  <si>
    <t>41,48 +  3,1% Трансп +  2% Заг.скл</t>
  </si>
  <si>
    <t>12</t>
  </si>
  <si>
    <t>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</si>
  <si>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</si>
  <si>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ФЕРм-2001, м08-02-412-04, приказ Минстроя России № 876/пр от 26.12.2019</t>
  </si>
  <si>
    <t>13</t>
  </si>
  <si>
    <t>м08-02-405-02</t>
  </si>
  <si>
    <t>Провод по установленным стальным конструкциям и панелям, сечение: до 35 мм2</t>
  </si>
  <si>
    <t>ФЕРм-2001, м08-02-405-02, приказ Минстроя России № 876/пр от 26.12.2019</t>
  </si>
  <si>
    <t>14</t>
  </si>
  <si>
    <t>Кабель силовой с медными жилами с изоляцией из ПВХ пластика, с защитным покровом типа БШв; U 1кВ  ВБШв-1кВ 3х6мм2</t>
  </si>
  <si>
    <t>Материалы, изделия и конструкции</t>
  </si>
  <si>
    <t>материалы (03)</t>
  </si>
  <si>
    <t>242,03 +  3,1% Трансп +  2% Заг.скл</t>
  </si>
  <si>
    <t>15</t>
  </si>
  <si>
    <t>м10-08-019-04</t>
  </si>
  <si>
    <t>Реле времени программное, тип 2РВМ</t>
  </si>
  <si>
    <t>ФЕРм-2001, м10-08-019-04, приказ Минстроя России № 876/пр от 26.12.2019</t>
  </si>
  <si>
    <t>Оборудование связи: прокладка и монтаж сетей связи</t>
  </si>
  <si>
    <t>мФЕР-10</t>
  </si>
  <si>
    <t>Пр/812-051.1-1</t>
  </si>
  <si>
    <t>Пр/774-051.1</t>
  </si>
  <si>
    <t>15,1</t>
  </si>
  <si>
    <t>Фотореле для LED ламп, Iн=15А ,50Гц, IP66; ФР 604; арт. LFR20-604-3300-K01 "IEK" Россия</t>
  </si>
  <si>
    <t>711,35 +  3,1% Трансп +  2% Заг.скл</t>
  </si>
  <si>
    <t>16</t>
  </si>
  <si>
    <t>м08-02-402-02</t>
  </si>
  <si>
    <t>Кабель трех-пятижильный по установленным конструкциям и лоткам с установкой ответвительных коробок: во взрывоопасных и пожароопасных помещениях сечением жилы до 6 мм2/прим</t>
  </si>
  <si>
    <t>ФЕРм-2001, м08-02-402-02, приказ Минстроя России № 876/пр от 26.12.2019</t>
  </si>
  <si>
    <t>16,1</t>
  </si>
  <si>
    <t>Кабель с медными жилами с изоляцией и оболочкой из ПВХ композициипониженной пож. опасности, с низким дымо- и газовыделением, не распространяющий горение при групповой прокладке по категории А,  КМПВнг(А)-LS 2х10мм2</t>
  </si>
  <si>
    <t>901,64 +  3,1% Трансп +  2% Заг.скл</t>
  </si>
  <si>
    <t>17</t>
  </si>
  <si>
    <t>м08-02-155-01</t>
  </si>
  <si>
    <t>Герметизация проходов при вводе кабелей во взрывоопасные помещения уплотнительной массой</t>
  </si>
  <si>
    <t>ФЕРм-2001, м08-02-155-01,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</si>
  <si>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</si>
  <si>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</si>
  <si>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</si>
  <si>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</si>
  <si>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</si>
  <si>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</si>
  <si>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</si>
  <si>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</si>
  <si>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</si>
  <si>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</si>
  <si>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</si>
  <si>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</si>
  <si>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</si>
  <si>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</si>
  <si>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</si>
  <si>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</si>
  <si>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</si>
  <si>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</si>
  <si>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</si>
  <si>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</si>
  <si>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</si>
  <si>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</si>
  <si>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</si>
  <si>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</si>
  <si>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</si>
  <si>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</si>
  <si>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</si>
  <si>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</si>
  <si>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</si>
  <si>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</si>
  <si>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</si>
  <si>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</si>
  <si>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</si>
  <si>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</si>
  <si>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</si>
  <si>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</si>
  <si>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</si>
  <si>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</si>
  <si>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</si>
  <si>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</si>
  <si>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</si>
  <si>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</si>
  <si>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</si>
  <si>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</si>
  <si>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</si>
  <si>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</si>
  <si>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</si>
  <si>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</si>
  <si>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</si>
  <si>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</si>
  <si>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</si>
  <si>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</si>
  <si>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</si>
  <si>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</si>
  <si>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</si>
  <si>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</si>
  <si>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</si>
  <si>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</si>
  <si>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</si>
  <si>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</si>
  <si>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</si>
  <si>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</si>
  <si>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</si>
  <si>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</si>
  <si>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</si>
  <si>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</si>
  <si>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</si>
  <si>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</si>
  <si>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</si>
  <si>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</si>
  <si>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</si>
  <si>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</si>
  <si>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</si>
  <si>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</si>
  <si>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</si>
  <si>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</si>
  <si>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</si>
  <si>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</si>
  <si>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</si>
  <si>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</si>
  <si>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</si>
  <si>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</si>
  <si>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</si>
  <si>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</si>
  <si>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</si>
  <si>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</si>
  <si>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</si>
  <si>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</si>
  <si>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</si>
  <si>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</si>
  <si>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</si>
  <si>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</si>
  <si>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</si>
  <si>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</si>
  <si>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</si>
  <si>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</si>
  <si>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</si>
  <si>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</si>
  <si>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</si>
  <si>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</si>
  <si>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</si>
  <si>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</si>
  <si>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</si>
  <si>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</si>
  <si>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</si>
  <si>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</si>
  <si>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</si>
  <si>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</si>
  <si>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</si>
  <si>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</si>
  <si>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</si>
  <si>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</si>
  <si>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</si>
  <si>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</si>
  <si>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</si>
  <si>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1-100-20</t>
  </si>
  <si>
    <t>Затраты труда рабочих (Средний разряд - 2)</t>
  </si>
  <si>
    <t>чел.-ч.</t>
  </si>
  <si>
    <t>4-100-00</t>
  </si>
  <si>
    <t>Затраты труда машинистов</t>
  </si>
  <si>
    <t>91.01.05-066</t>
  </si>
  <si>
    <t>ФСЭМ-2001, 91.01.05-066 , приказ Минстроя России № 876/пр от 26.12.2019</t>
  </si>
  <si>
    <t>Экскаваторы на гусеничном ходу импортного производства, емкость ковша 0,25 м3</t>
  </si>
  <si>
    <t>маш.-ч.</t>
  </si>
  <si>
    <t>1-100-38</t>
  </si>
  <si>
    <t>Затраты труда рабочих (Средний разряд - 3,8)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</si>
  <si>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</si>
  <si>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</si>
  <si>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</si>
  <si>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999-9950</t>
  </si>
  <si>
    <t>Вспомогательные ненормируемые материалы (2% от ОЗП)</t>
  </si>
  <si>
    <t>РУБ</t>
  </si>
  <si>
    <t>1-100-18</t>
  </si>
  <si>
    <t>Затраты труда рабочих (Средний разряд - 1,8)</t>
  </si>
  <si>
    <t>1-100-15</t>
  </si>
  <si>
    <t>Затраты труда рабочих (Средний разряд - 1,5)</t>
  </si>
  <si>
    <t>91.01.01-034</t>
  </si>
  <si>
    <t>ФСЭМ-2001, 91.01.01-034 , приказ Минстроя России № 876/пр от 26.12.2019</t>
  </si>
  <si>
    <t>Бульдозеры, мощность 59 кВт (80 л.с.)</t>
  </si>
  <si>
    <t>1-100-30</t>
  </si>
  <si>
    <t>Затраты труда рабочих (Средний разряд - 3)</t>
  </si>
  <si>
    <t>91.08.09-023</t>
  </si>
  <si>
    <t>ФСЭМ-2001, 91.08.09-023 , приказ Минстроя России № 876/пр от 26.12.2019</t>
  </si>
  <si>
    <t>Трамбовки пневматические при работе от передвижных компрессорных станций</t>
  </si>
  <si>
    <t>91.18.01-007</t>
  </si>
  <si>
    <t>ФСЭМ-2001, 91.18.01-007 , приказ Минстроя России № 876/пр от 26.12.2019</t>
  </si>
  <si>
    <t>Компрессоры передвижные с двигателем внутреннего сгорания, давление до 686 кПа (7 ат), производительность до 5 м3/мин</t>
  </si>
  <si>
    <t>91.04.01-031</t>
  </si>
  <si>
    <t>ФСЭМ-2001, 91.04.01-031 , приказ Минстроя России № 876/пр от 26.12.2019</t>
  </si>
  <si>
    <t>Машины бурильно-крановые на автомобиле, глубина бурения 3,5 м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</si>
  <si>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</si>
  <si>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</si>
  <si>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</si>
  <si>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91.06.01-003</t>
  </si>
  <si>
    <t>ФСЭМ-2001, 91.06.01-003 , приказ Минстроя России № 876/пр от 26.12.2019</t>
  </si>
  <si>
    <t>Домкраты гидравлические, грузоподъемность 63-100 т</t>
  </si>
  <si>
    <t>91.06.03-061</t>
  </si>
  <si>
    <t>ФСЭМ-2001, 91.06.03-061 , приказ Минстроя России № 876/пр от 26.12.2019</t>
  </si>
  <si>
    <t>Лебедки электрические тяговым усилием до 12,26 кН (1,25 т)</t>
  </si>
  <si>
    <t>01.7.06.07-0002</t>
  </si>
  <si>
    <t>ФССЦ-2001, 01.7.06.07-0002, приказ Минстроя России № 876/пр от 26.12.2019</t>
  </si>
  <si>
    <t>Лента монтажная, тип ЛМ-5</t>
  </si>
  <si>
    <t>10 м</t>
  </si>
  <si>
    <t>10.3.02.03-0011</t>
  </si>
  <si>
    <t>ФССЦ-2001, 10.3.02.03-0011, приказ Минстроя России № 876/пр от 26.12.2019</t>
  </si>
  <si>
    <t>Припои оловянно-свинцовые бессурьмянистые, марка ПОС30</t>
  </si>
  <si>
    <t>т</t>
  </si>
  <si>
    <t>14.4.03.03-0002</t>
  </si>
  <si>
    <t>ФССЦ-2001, 14.4.03.03-0002, приказ Минстроя России № 876/пр от 26.12.2019</t>
  </si>
  <si>
    <t>Лак битумный БТ-123</t>
  </si>
  <si>
    <t>1-100-36</t>
  </si>
  <si>
    <t>Затраты труда рабочих (Средний разряд - 3,6)</t>
  </si>
  <si>
    <t>01.7.15.07-0152</t>
  </si>
  <si>
    <t>ФССЦ-2001, 01.7.15.07-0152, приказ Минстроя России № 876/пр от 26.12.2019</t>
  </si>
  <si>
    <t>Дюбели с шурупом, размер 6x35 мм</t>
  </si>
  <si>
    <t>100 ШТ</t>
  </si>
  <si>
    <t>01.7.06.05-0041</t>
  </si>
  <si>
    <t>ФССЦ-2001, 01.7.06.05-0041, приказ Минстроя России № 876/пр от 26.12.2019</t>
  </si>
  <si>
    <t>Лента изоляционная прорезиненная односторонняя, ширина 20 мм, толщина 0,25-0,35 мм</t>
  </si>
  <si>
    <t>кг</t>
  </si>
  <si>
    <t>01.7.07.20-0002</t>
  </si>
  <si>
    <t>ФССЦ-2001, 01.7.07.20-0002, приказ Минстроя России № 876/пр от 26.12.2019</t>
  </si>
  <si>
    <t>Тальк молотый, сорт I</t>
  </si>
  <si>
    <t>14.4.02.09-0001</t>
  </si>
  <si>
    <t>ФССЦ-2001, 14.4.02.09-0001, приказ Минстроя России № 876/пр от 26.12.2019</t>
  </si>
  <si>
    <t>Краска</t>
  </si>
  <si>
    <t>20.2.01.05-0007</t>
  </si>
  <si>
    <t>ФССЦ-2001, 20.2.01.05-0007, приказ Минстроя России № 876/пр от 26.12.2019</t>
  </si>
  <si>
    <t>Гильзы кабельные медные ГМ 35</t>
  </si>
  <si>
    <t>20.2.02.01-0014</t>
  </si>
  <si>
    <t>ФССЦ-2001, 20.2.02.01-0014, приказ Минстроя России № 876/пр от 26.12.2019</t>
  </si>
  <si>
    <t>Втулки, диаметр 42 мм</t>
  </si>
  <si>
    <t>1000 ШТ</t>
  </si>
  <si>
    <t>91.17.04-233</t>
  </si>
  <si>
    <t>ФСЭМ-2001, 91.17.04-233 , приказ Минстроя России № 876/пр от 26.12.2019</t>
  </si>
  <si>
    <t>Установки для сварки ручной дуговой (постоянного тока)</t>
  </si>
  <si>
    <t>01.7.02.07-0011</t>
  </si>
  <si>
    <t>ФССЦ-2001, 01.7.02.07-0011, приказ Минстроя России № 876/пр от 26.12.2019</t>
  </si>
  <si>
    <t>Прессшпан листовой, марка А</t>
  </si>
  <si>
    <t>01.7.11.07-0034</t>
  </si>
  <si>
    <t>ФССЦ-2001, 01.7.11.07-0034, приказ Минстроя России № 876/пр от 26.12.2019</t>
  </si>
  <si>
    <t>Электроды сварочные Э42А, диаметр 4 мм</t>
  </si>
  <si>
    <t>01.7.15.04-0011</t>
  </si>
  <si>
    <t>ФССЦ-2001, 01.7.15.04-0011, приказ Минстроя России № 876/пр от 26.12.2019</t>
  </si>
  <si>
    <t>Винты с полукруглой головкой, длина 50 мм</t>
  </si>
  <si>
    <t>22.2.02.11-0032</t>
  </si>
  <si>
    <t>ФССЦ-2001, 22.2.02.11-0032, приказ Минстроя России № 876/пр от 26.12.2019</t>
  </si>
  <si>
    <t>Болты сборочные с гайками и шайбами по классу прочности 5.8</t>
  </si>
  <si>
    <t>01.7.07.29-0221</t>
  </si>
  <si>
    <t>ФССЦ-2001, 01.7.07.29-0221, приказ Минстроя России № 876/пр от 26.12.2019</t>
  </si>
  <si>
    <t>Состав уплотнительный</t>
  </si>
  <si>
    <t>01.1.01.09-0024</t>
  </si>
  <si>
    <t>ФССЦ-2001, 01.1.01.09-0024, приказ Минстроя России № 876/пр от 26.12.2019</t>
  </si>
  <si>
    <t>Шнур асбестовый общего назначения ШАОН, диаметр 3-5 мм</t>
  </si>
  <si>
    <t>01.7.07.29-0111</t>
  </si>
  <si>
    <t>ФССЦ-2001, 01.7.07.29-0111, приказ Минстроя России № 876/пр от 26.12.2019</t>
  </si>
  <si>
    <t>Пакля пропитанная</t>
  </si>
  <si>
    <t>07.2.02.01</t>
  </si>
  <si>
    <t>Закладная деталь фундамента</t>
  </si>
  <si>
    <t>07.4.03.12</t>
  </si>
  <si>
    <t>Опора наружного освещения композитная с фланцевым соединением</t>
  </si>
  <si>
    <t>Прил. 1.12, п.3.187.</t>
  </si>
  <si>
    <t>Доработка вручную, зачистка дна и стенок с выкидкой грунта в котлованах и траншеях, разработанных механизированным способом</t>
  </si>
  <si>
    <t>Тех. часть сб1</t>
  </si>
  <si>
    <t>Прил. 1.12, п.3.189.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</si>
  <si>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</si>
  <si>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</si>
  <si>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</si>
  <si>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</si>
  <si>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</si>
  <si>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</si>
  <si>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</si>
  <si>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</si>
  <si>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</si>
  <si>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</si>
  <si>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</si>
  <si>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</si>
  <si>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</si>
  <si>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</si>
  <si>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</si>
  <si>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</si>
  <si>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</si>
  <si>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(27,9-0,85-1,6)/1000 = 0,02545</t>
  </si>
  <si>
    <t>0,85/100 = 0,0085</t>
  </si>
  <si>
    <t>1,6/100 = 0,016</t>
  </si>
  <si>
    <t>155/100 = 1,55</t>
  </si>
  <si>
    <t>160/100 = 1,6</t>
  </si>
  <si>
    <t>1/100 = 0,01</t>
  </si>
  <si>
    <t>(18,6-1)/1000 = 0,0176</t>
  </si>
  <si>
    <t>0,0176*10 = 0,176</t>
  </si>
  <si>
    <t>(160+2,1*14)/100 = 1,894</t>
  </si>
  <si>
    <t>100/100 = 1</t>
  </si>
  <si>
    <t>30/100 = 0,3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</si>
  <si>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</si>
  <si>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</si>
  <si>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</si>
  <si>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</si>
  <si>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</si>
  <si>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</si>
  <si>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</si>
  <si>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</si>
  <si>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</si>
  <si>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</si>
  <si>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6.1.6.2 Декоративное освещение Аналог поз.18.1 </t>
  </si>
  <si>
    <t>Основание:</t>
  </si>
  <si>
    <t xml:space="preserve"> 21010-1-ЭН.1 от 12.2025г 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</si>
  <si>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</si>
  <si>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</si>
  <si>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</si>
  <si>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</si>
  <si>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</si>
  <si>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</si>
  <si>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</si>
  <si>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</si>
  <si>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6.1.6.4</t>
  </si>
  <si>
    <t xml:space="preserve"> Декоративное освещение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</si>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</sst>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00FF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7" fillId="0" borderId="11" xfId="0" applyFont="1" applyBorder="1" applyAlignment="1">
      <alignment horizontal="left" vertical="top" shrinkToFit="1"/>
    </xf>
    <xf numFmtId="0" fontId="9" fillId="0" borderId="15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8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right" vertical="top" wrapText="1"/>
    </xf>
    <xf numFmtId="0" fontId="19" fillId="0" borderId="13" xfId="0" applyFont="1" applyBorder="1" applyAlignment="1">
      <alignment horizontal="right" vertical="top" shrinkToFit="1"/>
    </xf>
    <xf numFmtId="0" fontId="9" fillId="0" borderId="12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3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0" fillId="0" borderId="0" xfId="0" applyFont="1" applyAlignment="1">
      <alignment horizontal="left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6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402</v>
      </c>
    </row>
    <row r="3" spans="1:255" x14ac:dyDescent="0.2">
      <c r="A3" s="14" t="s">
        <v>403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404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405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406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407</v>
      </c>
      <c r="B8" s="23"/>
      <c r="C8" s="23"/>
      <c r="D8" s="23"/>
    </row>
    <row r="9" spans="1:255" x14ac:dyDescent="0.2">
      <c r="A9" s="25" t="s">
        <v>408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409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IU11" s="16"/>
    </row>
    <row r="12" spans="1:255" x14ac:dyDescent="0.2">
      <c r="A12" s="10" t="s">
        <v>410</v>
      </c>
      <c r="B12" s="29" t="s">
        <v>411</v>
      </c>
      <c r="C12" s="13"/>
      <c r="D12" s="13"/>
      <c r="BT12" s="30" t="str">
        <f>B12</f>
        <v xml:space="preserve"> 6.1.6.2 Декоративное освещение Аналог поз.18.1 </v>
      </c>
      <c r="IU12" s="16"/>
    </row>
    <row r="13" spans="1:255" x14ac:dyDescent="0.2">
      <c r="A13" s="10" t="s">
        <v>412</v>
      </c>
      <c r="B13" s="29" t="s">
        <v>413</v>
      </c>
      <c r="C13" s="13"/>
      <c r="D13" s="13"/>
      <c r="BT13" s="30" t="str">
        <f>B13</f>
        <v xml:space="preserve"> 21010-1-ЭН.1 от 12.2025г </v>
      </c>
      <c r="IU13" s="16"/>
    </row>
    <row r="15" spans="1:255" ht="13.5" thickBot="1" x14ac:dyDescent="0.25"/>
    <row r="16" spans="1:255" x14ac:dyDescent="0.2">
      <c r="A16" s="31" t="s">
        <v>414</v>
      </c>
      <c r="B16" s="33"/>
      <c r="C16" s="33" t="s">
        <v>416</v>
      </c>
      <c r="D16" s="34" t="s">
        <v>419</v>
      </c>
    </row>
    <row r="17" spans="1:255" x14ac:dyDescent="0.2">
      <c r="A17" s="32"/>
      <c r="B17" s="35" t="s">
        <v>415</v>
      </c>
      <c r="C17" s="35" t="s">
        <v>417</v>
      </c>
      <c r="D17" s="36" t="s">
        <v>420</v>
      </c>
    </row>
    <row r="18" spans="1:255" x14ac:dyDescent="0.2">
      <c r="A18" s="32"/>
      <c r="B18" s="35"/>
      <c r="C18" s="35" t="s">
        <v>418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19</v>
      </c>
      <c r="C21" s="40" t="s">
        <v>20</v>
      </c>
      <c r="D21" s="41">
        <v>2.545E-2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3"/>
      <c r="B22" s="45" t="str">
        <f>IF(Source!I24=0.02545,"   Расчет объема : (27,9-0,85-1,6)/1000 = 0,02545","")</f>
        <v xml:space="preserve">   Расчет объема : (27,9-0,85-1,6)/1000 = 0,02545</v>
      </c>
      <c r="C22" s="42"/>
      <c r="D22" s="44"/>
    </row>
    <row r="23" spans="1:255" ht="24" x14ac:dyDescent="0.2">
      <c r="A23" s="46">
        <v>2</v>
      </c>
      <c r="B23" s="47" t="s">
        <v>30</v>
      </c>
      <c r="C23" s="48" t="s">
        <v>31</v>
      </c>
      <c r="D23" s="49">
        <v>8.5000000000000006E-3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x14ac:dyDescent="0.2">
      <c r="A24" s="43"/>
      <c r="B24" s="45" t="str">
        <f>IF(Source!I25=0.0085,"   Расчет объема : 0,85/100 = 0,0085","")</f>
        <v xml:space="preserve">   Расчет объема : 0,85/100 = 0,0085</v>
      </c>
      <c r="C24" s="42"/>
      <c r="D24" s="44"/>
    </row>
    <row r="25" spans="1:255" ht="24" x14ac:dyDescent="0.2">
      <c r="A25" s="46">
        <v>3</v>
      </c>
      <c r="B25" s="47" t="s">
        <v>30</v>
      </c>
      <c r="C25" s="48" t="s">
        <v>31</v>
      </c>
      <c r="D25" s="49">
        <v>1.6E-2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x14ac:dyDescent="0.2">
      <c r="A26" s="43"/>
      <c r="B26" s="45" t="str">
        <f>IF(Source!I26=0.016,"   Расчет объема : 1,6/100 = 0,016","")</f>
        <v xml:space="preserve">   Расчет объема : 1,6/100 = 0,016</v>
      </c>
      <c r="C26" s="42"/>
      <c r="D26" s="44"/>
    </row>
    <row r="27" spans="1:255" x14ac:dyDescent="0.2">
      <c r="A27" s="46">
        <v>4</v>
      </c>
      <c r="B27" s="47" t="s">
        <v>45</v>
      </c>
      <c r="C27" s="48" t="s">
        <v>46</v>
      </c>
      <c r="D27" s="49">
        <v>1.55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3"/>
      <c r="B28" s="45" t="str">
        <f>IF(Source!I27=1.55,"   Расчет объема : 155/100 = 1,55","")</f>
        <v xml:space="preserve">   Расчет объема : 155/100 = 1,55</v>
      </c>
      <c r="C28" s="42"/>
      <c r="D28" s="44"/>
    </row>
    <row r="29" spans="1:255" x14ac:dyDescent="0.2">
      <c r="A29" s="50" t="s">
        <v>53</v>
      </c>
      <c r="B29" s="51" t="s">
        <v>55</v>
      </c>
      <c r="C29" s="52" t="s">
        <v>56</v>
      </c>
      <c r="D29" s="53">
        <f>Source!I28</f>
        <v>9.3000000000000007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46">
        <v>5</v>
      </c>
      <c r="B30" s="47" t="s">
        <v>63</v>
      </c>
      <c r="C30" s="48" t="s">
        <v>46</v>
      </c>
      <c r="D30" s="49">
        <v>1.6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3"/>
      <c r="B31" s="45" t="str">
        <f>IF(Source!I29=1.6,"   Расчет объема : 160/100 = 1,6","")</f>
        <v xml:space="preserve">   Расчет объема : 160/100 = 1,6</v>
      </c>
      <c r="C31" s="42"/>
      <c r="D31" s="44"/>
    </row>
    <row r="32" spans="1:255" ht="36" x14ac:dyDescent="0.2">
      <c r="A32" s="50" t="s">
        <v>65</v>
      </c>
      <c r="B32" s="51" t="s">
        <v>67</v>
      </c>
      <c r="C32" s="52" t="s">
        <v>68</v>
      </c>
      <c r="D32" s="53">
        <f>Source!I30</f>
        <v>160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46">
        <v>6</v>
      </c>
      <c r="B33" s="47" t="s">
        <v>76</v>
      </c>
      <c r="C33" s="48" t="s">
        <v>31</v>
      </c>
      <c r="D33" s="49">
        <v>0.01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3"/>
      <c r="B34" s="45" t="str">
        <f>IF(Source!I31=0.01,"   Расчет объема : 1/100 = 0,01","")</f>
        <v xml:space="preserve">   Расчет объема : 1/100 = 0,01</v>
      </c>
      <c r="C34" s="42"/>
      <c r="D34" s="44"/>
    </row>
    <row r="35" spans="1:255" ht="24" x14ac:dyDescent="0.2">
      <c r="A35" s="46">
        <v>7</v>
      </c>
      <c r="B35" s="47" t="s">
        <v>80</v>
      </c>
      <c r="C35" s="48" t="s">
        <v>20</v>
      </c>
      <c r="D35" s="49">
        <v>1.7600000000000001E-2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3"/>
      <c r="B36" s="45" t="str">
        <f>IF(Source!I32=0.0176,"   Расчет объема : (18,6-1)/1000 = 0,0176","")</f>
        <v xml:space="preserve">   Расчет объема : (18,6-1)/1000 = 0,0176</v>
      </c>
      <c r="C36" s="42"/>
      <c r="D36" s="44"/>
    </row>
    <row r="37" spans="1:255" ht="24" x14ac:dyDescent="0.2">
      <c r="A37" s="46">
        <v>8</v>
      </c>
      <c r="B37" s="47" t="s">
        <v>84</v>
      </c>
      <c r="C37" s="48" t="s">
        <v>31</v>
      </c>
      <c r="D37" s="49">
        <v>0.17599999999999999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43"/>
      <c r="B38" s="45" t="str">
        <f>IF(Source!I33=0.176,"   Расчет объема : 0,0176*10 = 0,176","")</f>
        <v xml:space="preserve">   Расчет объема : 0,0176*10 = 0,176</v>
      </c>
      <c r="C38" s="42"/>
      <c r="D38" s="44"/>
    </row>
    <row r="39" spans="1:255" x14ac:dyDescent="0.2">
      <c r="A39" s="54">
        <v>9</v>
      </c>
      <c r="B39" s="55" t="s">
        <v>88</v>
      </c>
      <c r="C39" s="56" t="s">
        <v>89</v>
      </c>
      <c r="D39" s="57">
        <v>14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0" t="s">
        <v>95</v>
      </c>
      <c r="B40" s="51" t="s">
        <v>96</v>
      </c>
      <c r="C40" s="52" t="s">
        <v>89</v>
      </c>
      <c r="D40" s="53">
        <f>Source!I35</f>
        <v>7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ht="36" x14ac:dyDescent="0.2">
      <c r="A41" s="50" t="s">
        <v>98</v>
      </c>
      <c r="B41" s="51" t="s">
        <v>99</v>
      </c>
      <c r="C41" s="52" t="s">
        <v>89</v>
      </c>
      <c r="D41" s="53">
        <f>Source!I36</f>
        <v>7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24" x14ac:dyDescent="0.2">
      <c r="A42" s="46">
        <v>10</v>
      </c>
      <c r="B42" s="47" t="s">
        <v>103</v>
      </c>
      <c r="C42" s="48" t="s">
        <v>46</v>
      </c>
      <c r="D42" s="49">
        <v>1.8939999999999999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43"/>
      <c r="B43" s="45" t="str">
        <f>IF(Source!I37=1.894,"   Расчет объема : (160+2,1*14)/100 = 1,894","")</f>
        <v xml:space="preserve">   Расчет объема : (160+2,1*14)/100 = 1,894</v>
      </c>
      <c r="C43" s="42"/>
      <c r="D43" s="44"/>
    </row>
    <row r="44" spans="1:255" ht="36" x14ac:dyDescent="0.2">
      <c r="A44" s="46">
        <v>11</v>
      </c>
      <c r="B44" s="47" t="s">
        <v>107</v>
      </c>
      <c r="C44" s="48" t="s">
        <v>46</v>
      </c>
      <c r="D44" s="49">
        <v>1</v>
      </c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</row>
    <row r="45" spans="1:255" x14ac:dyDescent="0.2">
      <c r="A45" s="43"/>
      <c r="B45" s="45" t="str">
        <f>IF(Source!I38=1,"   Расчет объема : 100/100 = 1","")</f>
        <v xml:space="preserve">   Расчет объема : 100/100 = 1</v>
      </c>
      <c r="C45" s="42"/>
      <c r="D45" s="44"/>
    </row>
    <row r="46" spans="1:255" ht="36" x14ac:dyDescent="0.2">
      <c r="A46" s="50" t="s">
        <v>109</v>
      </c>
      <c r="B46" s="51" t="s">
        <v>110</v>
      </c>
      <c r="C46" s="52" t="s">
        <v>111</v>
      </c>
      <c r="D46" s="53">
        <f>Source!I39</f>
        <v>100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ht="36" x14ac:dyDescent="0.2">
      <c r="A47" s="46">
        <v>12</v>
      </c>
      <c r="B47" s="47" t="s">
        <v>115</v>
      </c>
      <c r="C47" s="48" t="s">
        <v>46</v>
      </c>
      <c r="D47" s="49">
        <v>1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x14ac:dyDescent="0.2">
      <c r="A48" s="43"/>
      <c r="B48" s="45" t="str">
        <f>IF(Source!I40=1,"   Расчет объема : 100/100 = 1","")</f>
        <v xml:space="preserve">   Расчет объема : 100/100 = 1</v>
      </c>
      <c r="C48" s="42"/>
      <c r="D48" s="44"/>
    </row>
    <row r="49" spans="1:255" ht="24" x14ac:dyDescent="0.2">
      <c r="A49" s="54">
        <v>13</v>
      </c>
      <c r="B49" s="55" t="s">
        <v>119</v>
      </c>
      <c r="C49" s="56" t="s">
        <v>46</v>
      </c>
      <c r="D49" s="57">
        <v>0.24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ht="24" x14ac:dyDescent="0.2">
      <c r="A50" s="50">
        <v>14</v>
      </c>
      <c r="B50" s="51" t="s">
        <v>122</v>
      </c>
      <c r="C50" s="52" t="s">
        <v>111</v>
      </c>
      <c r="D50" s="53">
        <v>320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4">
        <v>15</v>
      </c>
      <c r="B51" s="55" t="s">
        <v>128</v>
      </c>
      <c r="C51" s="56" t="s">
        <v>89</v>
      </c>
      <c r="D51" s="57">
        <v>1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ht="24" x14ac:dyDescent="0.2">
      <c r="A52" s="50" t="s">
        <v>134</v>
      </c>
      <c r="B52" s="51" t="s">
        <v>135</v>
      </c>
      <c r="C52" s="52" t="s">
        <v>89</v>
      </c>
      <c r="D52" s="53">
        <f>Source!I44</f>
        <v>1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ht="36" x14ac:dyDescent="0.2">
      <c r="A53" s="46">
        <v>16</v>
      </c>
      <c r="B53" s="47" t="s">
        <v>139</v>
      </c>
      <c r="C53" s="48" t="s">
        <v>46</v>
      </c>
      <c r="D53" s="49">
        <v>0.3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3"/>
      <c r="B54" s="45" t="str">
        <f>IF(Source!I45=0.3,"   Расчет объема : 30/100 = 0,3","")</f>
        <v xml:space="preserve">   Расчет объема : 30/100 = 0,3</v>
      </c>
      <c r="C54" s="42"/>
      <c r="D54" s="44"/>
    </row>
    <row r="55" spans="1:255" ht="48" x14ac:dyDescent="0.2">
      <c r="A55" s="50" t="s">
        <v>141</v>
      </c>
      <c r="B55" s="51" t="s">
        <v>142</v>
      </c>
      <c r="C55" s="52" t="s">
        <v>111</v>
      </c>
      <c r="D55" s="53">
        <f>Source!I46</f>
        <v>30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ht="24" x14ac:dyDescent="0.2">
      <c r="A56" s="46">
        <v>17</v>
      </c>
      <c r="B56" s="47" t="s">
        <v>146</v>
      </c>
      <c r="C56" s="48" t="s">
        <v>89</v>
      </c>
      <c r="D56" s="49">
        <v>2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8" spans="1:255" x14ac:dyDescent="0.2">
      <c r="A58" s="58" t="s">
        <v>424</v>
      </c>
      <c r="B58" s="59"/>
      <c r="C58" s="60"/>
      <c r="D58" s="60"/>
      <c r="BZ58" s="26">
        <f>C58</f>
        <v>0</v>
      </c>
      <c r="IU58" s="16"/>
    </row>
    <row r="59" spans="1:255" s="62" customFormat="1" ht="11.25" x14ac:dyDescent="0.2">
      <c r="A59" s="61"/>
      <c r="B59" s="63" t="s">
        <v>425</v>
      </c>
      <c r="C59" s="64" t="s">
        <v>426</v>
      </c>
      <c r="D59" s="64"/>
    </row>
    <row r="60" spans="1:255" x14ac:dyDescent="0.2">
      <c r="A60" s="12"/>
      <c r="B60" s="8" t="s">
        <v>427</v>
      </c>
      <c r="C60" s="12"/>
      <c r="D60" s="12"/>
    </row>
    <row r="61" spans="1:255" x14ac:dyDescent="0.2">
      <c r="A61" s="58" t="s">
        <v>428</v>
      </c>
      <c r="B61" s="59"/>
      <c r="C61" s="60"/>
      <c r="D61" s="60"/>
      <c r="BZ61" s="26">
        <f>C61</f>
        <v>0</v>
      </c>
      <c r="IU61" s="16"/>
    </row>
    <row r="62" spans="1:255" s="62" customFormat="1" ht="11.25" x14ac:dyDescent="0.2">
      <c r="A62" s="61"/>
      <c r="B62" s="63" t="s">
        <v>425</v>
      </c>
      <c r="C62" s="64" t="s">
        <v>426</v>
      </c>
      <c r="D62" s="64"/>
    </row>
    <row r="63" spans="1:255" x14ac:dyDescent="0.2">
      <c r="A63" s="12"/>
      <c r="B63" s="8" t="s">
        <v>427</v>
      </c>
      <c r="C63" s="12"/>
      <c r="D63" s="12"/>
    </row>
    <row r="65" spans="1:2" x14ac:dyDescent="0.2">
      <c r="A65" s="65"/>
      <c r="B65" s="65"/>
    </row>
  </sheetData>
  <mergeCells count="13">
    <mergeCell ref="C62:D62"/>
    <mergeCell ref="B11:D11"/>
    <mergeCell ref="B12:D12"/>
    <mergeCell ref="B13:D13"/>
    <mergeCell ref="C58:D58"/>
    <mergeCell ref="C59:D59"/>
    <mergeCell ref="C61:D6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382</v>
      </c>
    </row>
    <row r="3" spans="1:6" x14ac:dyDescent="0.2">
      <c r="A3">
        <v>0</v>
      </c>
      <c r="B3" t="s">
        <v>383</v>
      </c>
    </row>
    <row r="4" spans="1:6" x14ac:dyDescent="0.2">
      <c r="A4">
        <v>1</v>
      </c>
      <c r="B4" t="s">
        <v>384</v>
      </c>
    </row>
    <row r="5" spans="1:6" x14ac:dyDescent="0.2">
      <c r="A5">
        <v>0</v>
      </c>
      <c r="B5" t="s">
        <v>385</v>
      </c>
    </row>
    <row r="6" spans="1:6" x14ac:dyDescent="0.2">
      <c r="A6">
        <v>1</v>
      </c>
      <c r="B6" t="s">
        <v>386</v>
      </c>
    </row>
    <row r="7" spans="1:6" x14ac:dyDescent="0.2">
      <c r="A7">
        <v>0</v>
      </c>
      <c r="B7" t="s">
        <v>387</v>
      </c>
    </row>
    <row r="8" spans="1:6" x14ac:dyDescent="0.2">
      <c r="A8">
        <v>2</v>
      </c>
      <c r="B8" t="s">
        <v>388</v>
      </c>
    </row>
    <row r="9" spans="1:6" x14ac:dyDescent="0.2">
      <c r="A9">
        <v>0</v>
      </c>
      <c r="B9" t="s">
        <v>389</v>
      </c>
    </row>
    <row r="13" spans="1:6" x14ac:dyDescent="0.2">
      <c r="A13">
        <v>3</v>
      </c>
      <c r="B13" t="s">
        <v>421</v>
      </c>
      <c r="D13" t="s">
        <v>422</v>
      </c>
      <c r="F13" t="s">
        <v>423</v>
      </c>
    </row>
    <row r="14" spans="1:6" x14ac:dyDescent="0.2">
      <c r="A14">
        <v>999</v>
      </c>
      <c r="B14" t="s">
        <v>429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38"/>
  <sheetViews>
    <sheetView workbookViewId="0">
      <selection activeCell="A134" sqref="A134:AN134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401</v>
      </c>
    </row>
    <row r="6" spans="1:246" x14ac:dyDescent="0.2">
      <c r="IK6">
        <v>350</v>
      </c>
      <c r="IL6" t="s">
        <v>378</v>
      </c>
    </row>
    <row r="7" spans="1:246" x14ac:dyDescent="0.2">
      <c r="IK7">
        <v>1</v>
      </c>
      <c r="IL7" t="s">
        <v>379</v>
      </c>
    </row>
    <row r="9" spans="1:246" x14ac:dyDescent="0.2">
      <c r="IK9" s="9" t="s">
        <v>380</v>
      </c>
      <c r="IL9" t="s">
        <v>381</v>
      </c>
    </row>
    <row r="10" spans="1:246" x14ac:dyDescent="0.2">
      <c r="IK10">
        <v>1</v>
      </c>
      <c r="IL10" t="s">
        <v>375</v>
      </c>
    </row>
    <row r="11" spans="1:246" x14ac:dyDescent="0.2">
      <c r="IK11" t="s">
        <v>376</v>
      </c>
      <c r="IL11" t="s">
        <v>377</v>
      </c>
    </row>
    <row r="12" spans="1:246" x14ac:dyDescent="0.2">
      <c r="A12" s="1">
        <v>1</v>
      </c>
      <c r="B12" s="1">
        <v>133</v>
      </c>
      <c r="C12" s="1">
        <v>1</v>
      </c>
      <c r="D12" s="1">
        <f>ROW(A79)</f>
        <v>79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7" x14ac:dyDescent="0.2">
      <c r="A18" s="2">
        <v>52</v>
      </c>
      <c r="B18" s="2">
        <f t="shared" ref="B18:G18" si="0">B79</f>
        <v>133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6.1.6.2 Декоративное освещение Аналог поз.18.1</v>
      </c>
      <c r="G18" s="2" t="str">
        <f t="shared" si="0"/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18" s="2"/>
      <c r="I18" s="2"/>
      <c r="J18" s="2"/>
      <c r="K18" s="2"/>
      <c r="L18" s="2"/>
      <c r="M18" s="2"/>
      <c r="N18" s="2"/>
      <c r="O18" s="2">
        <f t="shared" ref="O18:AT18" si="1">O79</f>
        <v>797213.45</v>
      </c>
      <c r="P18" s="2">
        <f t="shared" si="1"/>
        <v>727871.17</v>
      </c>
      <c r="Q18" s="2">
        <f t="shared" si="1"/>
        <v>29476.59</v>
      </c>
      <c r="R18" s="2">
        <f t="shared" si="1"/>
        <v>9019.43</v>
      </c>
      <c r="S18" s="2">
        <f t="shared" si="1"/>
        <v>39865.69</v>
      </c>
      <c r="T18" s="2">
        <f t="shared" si="1"/>
        <v>0</v>
      </c>
      <c r="U18" s="2">
        <f t="shared" si="1"/>
        <v>99.366028499999999</v>
      </c>
      <c r="V18" s="2">
        <f t="shared" si="1"/>
        <v>17.146705999999998</v>
      </c>
      <c r="W18" s="2">
        <f t="shared" si="1"/>
        <v>0</v>
      </c>
      <c r="X18" s="2">
        <f t="shared" si="1"/>
        <v>47879.28</v>
      </c>
      <c r="Y18" s="2">
        <f t="shared" si="1"/>
        <v>25700.36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870793.09</v>
      </c>
      <c r="AS18" s="2">
        <f t="shared" si="1"/>
        <v>781603.98</v>
      </c>
      <c r="AT18" s="2">
        <f t="shared" si="1"/>
        <v>89189.11</v>
      </c>
      <c r="AU18" s="2">
        <f t="shared" ref="AU18:BZ18" si="2">AU79</f>
        <v>0</v>
      </c>
      <c r="AV18" s="2">
        <f t="shared" si="2"/>
        <v>727871.17</v>
      </c>
      <c r="AW18" s="2">
        <f t="shared" si="2"/>
        <v>727871.17</v>
      </c>
      <c r="AX18" s="2">
        <f t="shared" si="2"/>
        <v>0</v>
      </c>
      <c r="AY18" s="2">
        <f t="shared" si="2"/>
        <v>727871.17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7" x14ac:dyDescent="0.2">
      <c r="A20" s="1">
        <v>3</v>
      </c>
      <c r="B20" s="1">
        <v>1</v>
      </c>
      <c r="C20" s="1"/>
      <c r="D20" s="1">
        <f>ROW(A49)</f>
        <v>49</v>
      </c>
      <c r="E20" s="1"/>
      <c r="F20" s="1" t="s">
        <v>15</v>
      </c>
      <c r="G20" s="1" t="s">
        <v>16</v>
      </c>
      <c r="H20" s="1" t="s">
        <v>6</v>
      </c>
      <c r="I20" s="1">
        <v>0</v>
      </c>
      <c r="J20" s="1" t="s">
        <v>6</v>
      </c>
      <c r="K20" s="1">
        <v>-1</v>
      </c>
      <c r="L20" s="1" t="s">
        <v>15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7" x14ac:dyDescent="0.2">
      <c r="A22" s="2">
        <v>52</v>
      </c>
      <c r="B22" s="2">
        <f t="shared" ref="B22:G22" si="7">B49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6.1.6.4</v>
      </c>
      <c r="G22" s="2" t="str">
        <f t="shared" si="7"/>
        <v>Декоративное освещение</v>
      </c>
      <c r="H22" s="2"/>
      <c r="I22" s="2"/>
      <c r="J22" s="2"/>
      <c r="K22" s="2"/>
      <c r="L22" s="2"/>
      <c r="M22" s="2"/>
      <c r="N22" s="2"/>
      <c r="O22" s="2">
        <f t="shared" ref="O22:AT22" si="8">O49</f>
        <v>797213.45</v>
      </c>
      <c r="P22" s="2">
        <f t="shared" si="8"/>
        <v>727871.17</v>
      </c>
      <c r="Q22" s="2">
        <f t="shared" si="8"/>
        <v>29476.59</v>
      </c>
      <c r="R22" s="2">
        <f t="shared" si="8"/>
        <v>9019.43</v>
      </c>
      <c r="S22" s="2">
        <f t="shared" si="8"/>
        <v>39865.69</v>
      </c>
      <c r="T22" s="2">
        <f t="shared" si="8"/>
        <v>0</v>
      </c>
      <c r="U22" s="2">
        <f t="shared" si="8"/>
        <v>99.366028499999999</v>
      </c>
      <c r="V22" s="2">
        <f t="shared" si="8"/>
        <v>17.146705999999998</v>
      </c>
      <c r="W22" s="2">
        <f t="shared" si="8"/>
        <v>0</v>
      </c>
      <c r="X22" s="2">
        <f t="shared" si="8"/>
        <v>47879.28</v>
      </c>
      <c r="Y22" s="2">
        <f t="shared" si="8"/>
        <v>25700.36</v>
      </c>
      <c r="Z22" s="2">
        <f t="shared" si="8"/>
        <v>0</v>
      </c>
      <c r="AA22" s="2">
        <f t="shared" si="8"/>
        <v>0</v>
      </c>
      <c r="AB22" s="2">
        <f t="shared" si="8"/>
        <v>797213.45</v>
      </c>
      <c r="AC22" s="2">
        <f t="shared" si="8"/>
        <v>727871.17</v>
      </c>
      <c r="AD22" s="2">
        <f t="shared" si="8"/>
        <v>29476.59</v>
      </c>
      <c r="AE22" s="2">
        <f t="shared" si="8"/>
        <v>9019.43</v>
      </c>
      <c r="AF22" s="2">
        <f t="shared" si="8"/>
        <v>39865.69</v>
      </c>
      <c r="AG22" s="2">
        <f t="shared" si="8"/>
        <v>0</v>
      </c>
      <c r="AH22" s="2">
        <f t="shared" si="8"/>
        <v>99.366028499999999</v>
      </c>
      <c r="AI22" s="2">
        <f t="shared" si="8"/>
        <v>17.146705999999998</v>
      </c>
      <c r="AJ22" s="2">
        <f t="shared" si="8"/>
        <v>0</v>
      </c>
      <c r="AK22" s="2">
        <f t="shared" si="8"/>
        <v>47879.28</v>
      </c>
      <c r="AL22" s="2">
        <f t="shared" si="8"/>
        <v>25700.36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870793.09</v>
      </c>
      <c r="AS22" s="2">
        <f t="shared" si="8"/>
        <v>781603.98</v>
      </c>
      <c r="AT22" s="2">
        <f t="shared" si="8"/>
        <v>89189.11</v>
      </c>
      <c r="AU22" s="2">
        <f t="shared" ref="AU22:BZ22" si="9">AU49</f>
        <v>0</v>
      </c>
      <c r="AV22" s="2">
        <f t="shared" si="9"/>
        <v>727871.17</v>
      </c>
      <c r="AW22" s="2">
        <f t="shared" si="9"/>
        <v>727871.17</v>
      </c>
      <c r="AX22" s="2">
        <f t="shared" si="9"/>
        <v>0</v>
      </c>
      <c r="AY22" s="2">
        <f t="shared" si="9"/>
        <v>727871.17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CA49</f>
        <v>870793.09</v>
      </c>
      <c r="CB22" s="2">
        <f t="shared" si="10"/>
        <v>781603.98</v>
      </c>
      <c r="CC22" s="2">
        <f t="shared" si="10"/>
        <v>89189.11</v>
      </c>
      <c r="CD22" s="2">
        <f t="shared" si="10"/>
        <v>0</v>
      </c>
      <c r="CE22" s="2">
        <f t="shared" si="10"/>
        <v>727871.17</v>
      </c>
      <c r="CF22" s="2">
        <f t="shared" si="10"/>
        <v>727871.17</v>
      </c>
      <c r="CG22" s="2">
        <f t="shared" si="10"/>
        <v>0</v>
      </c>
      <c r="CH22" s="2">
        <f t="shared" si="10"/>
        <v>727871.17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DG49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EM49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FS49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7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17</v>
      </c>
      <c r="F24" t="s">
        <v>18</v>
      </c>
      <c r="G24" t="s">
        <v>19</v>
      </c>
      <c r="H24" t="s">
        <v>20</v>
      </c>
      <c r="I24">
        <f>ROUND((27.9-0.85-1.6)/1000,7)</f>
        <v>2.545E-2</v>
      </c>
      <c r="J24">
        <v>0</v>
      </c>
      <c r="K24">
        <f>ROUND((27.9-0.85-1.6)/1000,7)</f>
        <v>2.545E-2</v>
      </c>
      <c r="O24">
        <f t="shared" ref="O24:O47" si="14">ROUND(CP24,2)</f>
        <v>2144.44</v>
      </c>
      <c r="P24">
        <f t="shared" ref="P24:P47" si="15">ROUND(CQ24*I24,2)</f>
        <v>0</v>
      </c>
      <c r="Q24">
        <f t="shared" ref="Q24:Q47" si="16">ROUND(CR24*I24,2)</f>
        <v>2064.94</v>
      </c>
      <c r="R24">
        <f t="shared" ref="R24:R47" si="17">ROUND(CS24*I24,2)</f>
        <v>607.13</v>
      </c>
      <c r="S24">
        <f t="shared" ref="S24:S47" si="18">ROUND(CT24*I24,2)</f>
        <v>79.5</v>
      </c>
      <c r="T24">
        <f t="shared" ref="T24:T47" si="19">ROUND(CU24*I24,2)</f>
        <v>0</v>
      </c>
      <c r="U24">
        <f t="shared" ref="U24:U47" si="20">ROUND(CV24*I24,7)</f>
        <v>0.22726850000000001</v>
      </c>
      <c r="V24">
        <f t="shared" ref="V24:V47" si="21">ROUND(CW24*I24,7)</f>
        <v>1.0027299999999999</v>
      </c>
      <c r="W24">
        <f t="shared" ref="W24:W47" si="22">ROUND(CX24*I24,2)</f>
        <v>0</v>
      </c>
      <c r="X24">
        <f t="shared" ref="X24:X47" si="23">ROUND(CY24,2)</f>
        <v>631.70000000000005</v>
      </c>
      <c r="Y24">
        <f t="shared" ref="Y24:Y47" si="24">ROUND(CZ24,2)</f>
        <v>315.85000000000002</v>
      </c>
      <c r="AA24">
        <v>92797636</v>
      </c>
      <c r="AB24">
        <f t="shared" ref="AB24:AB47" si="25">ROUND((AC24+AD24+AF24),2)</f>
        <v>5231.05</v>
      </c>
      <c r="AC24">
        <f t="shared" ref="AC24:AC47" si="26">ROUND((ES24),2)</f>
        <v>0</v>
      </c>
      <c r="AD24">
        <f t="shared" ref="AD24:AD47" si="27">ROUND((((ET24)-(EU24))+AE24),2)</f>
        <v>5161.3999999999996</v>
      </c>
      <c r="AE24">
        <f>ROUND((EU24),2)</f>
        <v>531.9</v>
      </c>
      <c r="AF24">
        <f>ROUND((EV24),2)</f>
        <v>69.650000000000006</v>
      </c>
      <c r="AG24">
        <f t="shared" ref="AG24:AG47" si="28">ROUND((AP24),2)</f>
        <v>0</v>
      </c>
      <c r="AH24">
        <f>(EW24)</f>
        <v>8.93</v>
      </c>
      <c r="AI24">
        <f>(EX24)</f>
        <v>39.4</v>
      </c>
      <c r="AJ24">
        <f t="shared" ref="AJ24:AJ47" si="29">(AS24)</f>
        <v>0</v>
      </c>
      <c r="AK24">
        <v>5231.05</v>
      </c>
      <c r="AL24">
        <v>0</v>
      </c>
      <c r="AM24">
        <v>5161.3999999999996</v>
      </c>
      <c r="AN24">
        <v>531.9</v>
      </c>
      <c r="AO24">
        <v>69.650000000000006</v>
      </c>
      <c r="AP24">
        <v>0</v>
      </c>
      <c r="AQ24">
        <v>8.93</v>
      </c>
      <c r="AR24">
        <v>39.4</v>
      </c>
      <c r="AS24">
        <v>0</v>
      </c>
      <c r="AT24">
        <v>92</v>
      </c>
      <c r="AU24">
        <v>46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21</v>
      </c>
      <c r="BM24">
        <v>1001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92</v>
      </c>
      <c r="CA24">
        <v>46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47" si="30">(P24+Q24+S24)</f>
        <v>2144.44</v>
      </c>
      <c r="CQ24">
        <f t="shared" ref="CQ24:CQ29" si="31">AC24*BC24</f>
        <v>0</v>
      </c>
      <c r="CR24">
        <f t="shared" ref="CR24:CR29" si="32">AD24*BB24</f>
        <v>81137.207999999999</v>
      </c>
      <c r="CS24">
        <f t="shared" ref="CS24:CS47" si="33">AE24*BS24</f>
        <v>23855.715</v>
      </c>
      <c r="CT24">
        <f t="shared" ref="CT24:CT47" si="34">AF24*BA24</f>
        <v>3123.8025000000002</v>
      </c>
      <c r="CU24">
        <f t="shared" ref="CU24:CU47" si="35">AG24</f>
        <v>0</v>
      </c>
      <c r="CV24">
        <f t="shared" ref="CV24:CV47" si="36">AH24</f>
        <v>8.93</v>
      </c>
      <c r="CW24">
        <f t="shared" ref="CW24:CW47" si="37">AI24</f>
        <v>39.4</v>
      </c>
      <c r="CX24">
        <f t="shared" ref="CX24:CX47" si="38">AJ24</f>
        <v>0</v>
      </c>
      <c r="CY24">
        <f t="shared" ref="CY24:CY47" si="39">(((S24+R24)*AT24)/100)</f>
        <v>631.69960000000003</v>
      </c>
      <c r="CZ24">
        <f t="shared" ref="CZ24:CZ47" si="40">(((S24+R24)*AU24)/100)</f>
        <v>315.84980000000002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1007</v>
      </c>
      <c r="DV24" t="s">
        <v>20</v>
      </c>
      <c r="DW24" t="s">
        <v>20</v>
      </c>
      <c r="DX24">
        <v>1000</v>
      </c>
      <c r="DZ24" t="s">
        <v>6</v>
      </c>
      <c r="EA24" t="s">
        <v>6</v>
      </c>
      <c r="EB24" t="s">
        <v>6</v>
      </c>
      <c r="EC24" t="s">
        <v>6</v>
      </c>
      <c r="EE24">
        <v>66696263</v>
      </c>
      <c r="EF24">
        <v>2</v>
      </c>
      <c r="EG24" t="s">
        <v>22</v>
      </c>
      <c r="EH24">
        <v>1</v>
      </c>
      <c r="EI24" t="s">
        <v>23</v>
      </c>
      <c r="EJ24">
        <v>1</v>
      </c>
      <c r="EK24">
        <v>1001</v>
      </c>
      <c r="EL24" t="s">
        <v>24</v>
      </c>
      <c r="EM24" t="s">
        <v>25</v>
      </c>
      <c r="EO24" t="s">
        <v>6</v>
      </c>
      <c r="EQ24">
        <v>131072</v>
      </c>
      <c r="ER24">
        <v>5231.05</v>
      </c>
      <c r="ES24">
        <v>0</v>
      </c>
      <c r="ET24">
        <v>5161.3999999999996</v>
      </c>
      <c r="EU24">
        <v>531.9</v>
      </c>
      <c r="EV24">
        <v>69.650000000000006</v>
      </c>
      <c r="EW24">
        <v>8.93</v>
      </c>
      <c r="EX24">
        <v>39.4</v>
      </c>
      <c r="EY24">
        <v>0</v>
      </c>
      <c r="FQ24">
        <v>0</v>
      </c>
      <c r="FR24">
        <v>0</v>
      </c>
      <c r="FS24">
        <v>0</v>
      </c>
      <c r="FX24">
        <v>92</v>
      </c>
      <c r="FY24">
        <v>46</v>
      </c>
      <c r="GA24" t="s">
        <v>6</v>
      </c>
      <c r="GD24">
        <v>1</v>
      </c>
      <c r="GF24">
        <v>-1084096721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47" si="41">ROUND(IF(AND(BH24=3,BI24=3,FS24&lt;&gt;0),P24,0),2)</f>
        <v>0</v>
      </c>
      <c r="GM24">
        <f t="shared" ref="GM24:GM47" si="42">ROUND(O24+X24+Y24,2)+GX24</f>
        <v>3091.99</v>
      </c>
      <c r="GN24">
        <f t="shared" ref="GN24:GN47" si="43">IF(OR(BI24=0,BI24=1),GM24-GX24,0)</f>
        <v>3091.99</v>
      </c>
      <c r="GO24">
        <f t="shared" ref="GO24:GO47" si="44">IF(BI24=2,GM24-GX24,0)</f>
        <v>0</v>
      </c>
      <c r="GP24">
        <f t="shared" ref="GP24:GP47" si="45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47" si="46">ROUND((GT24),2)</f>
        <v>0</v>
      </c>
      <c r="GW24">
        <v>1</v>
      </c>
      <c r="GX24">
        <f t="shared" ref="GX24:GX47" si="47">ROUND(HC24*I24,2)</f>
        <v>0</v>
      </c>
      <c r="HA24">
        <v>0</v>
      </c>
      <c r="HB24">
        <v>0</v>
      </c>
      <c r="HC24">
        <f t="shared" ref="HC24:HC47" si="48">GV24*GW24</f>
        <v>0</v>
      </c>
      <c r="HE24" t="s">
        <v>6</v>
      </c>
      <c r="HF24" t="s">
        <v>6</v>
      </c>
      <c r="HM24" t="s">
        <v>6</v>
      </c>
      <c r="HN24" t="s">
        <v>26</v>
      </c>
      <c r="HO24" t="s">
        <v>27</v>
      </c>
      <c r="HP24" t="s">
        <v>24</v>
      </c>
      <c r="HQ24" t="s">
        <v>24</v>
      </c>
      <c r="HS24">
        <v>0</v>
      </c>
      <c r="IK24">
        <v>0</v>
      </c>
      <c r="IL24" t="s">
        <v>390</v>
      </c>
      <c r="IM24">
        <v>2.545E-2</v>
      </c>
    </row>
    <row r="25" spans="1:247" x14ac:dyDescent="0.2">
      <c r="A25">
        <v>17</v>
      </c>
      <c r="B25">
        <v>1</v>
      </c>
      <c r="C25">
        <f>ROW(SmtRes!A4)</f>
        <v>4</v>
      </c>
      <c r="D25">
        <f>ROW(EtalonRes!A4)</f>
        <v>4</v>
      </c>
      <c r="E25" t="s">
        <v>28</v>
      </c>
      <c r="F25" t="s">
        <v>29</v>
      </c>
      <c r="G25" t="s">
        <v>30</v>
      </c>
      <c r="H25" t="s">
        <v>31</v>
      </c>
      <c r="I25">
        <f>ROUND(0.85/100,7)</f>
        <v>8.5000000000000006E-3</v>
      </c>
      <c r="J25">
        <v>0</v>
      </c>
      <c r="K25">
        <f>ROUND(0.85/100,7)</f>
        <v>8.5000000000000006E-3</v>
      </c>
      <c r="O25">
        <f t="shared" si="14"/>
        <v>549.51</v>
      </c>
      <c r="P25">
        <f t="shared" si="15"/>
        <v>0</v>
      </c>
      <c r="Q25">
        <f t="shared" si="16"/>
        <v>0</v>
      </c>
      <c r="R25">
        <f t="shared" si="17"/>
        <v>0</v>
      </c>
      <c r="S25">
        <f t="shared" si="18"/>
        <v>549.51</v>
      </c>
      <c r="T25">
        <f t="shared" si="19"/>
        <v>0</v>
      </c>
      <c r="U25">
        <f t="shared" si="20"/>
        <v>1.5708</v>
      </c>
      <c r="V25">
        <f t="shared" si="21"/>
        <v>0</v>
      </c>
      <c r="W25">
        <f t="shared" si="22"/>
        <v>0</v>
      </c>
      <c r="X25">
        <f t="shared" si="23"/>
        <v>489.06</v>
      </c>
      <c r="Y25">
        <f t="shared" si="24"/>
        <v>219.8</v>
      </c>
      <c r="AA25">
        <v>92797636</v>
      </c>
      <c r="AB25">
        <f t="shared" si="25"/>
        <v>1441.44</v>
      </c>
      <c r="AC25">
        <f t="shared" si="26"/>
        <v>0</v>
      </c>
      <c r="AD25">
        <f t="shared" si="27"/>
        <v>0</v>
      </c>
      <c r="AE25">
        <f t="shared" ref="AE25:AE47" si="49">ROUND((EU25),2)</f>
        <v>0</v>
      </c>
      <c r="AF25">
        <f>ROUND(((EV25*ROUND(1.2,7))),2)</f>
        <v>1441.44</v>
      </c>
      <c r="AG25">
        <f t="shared" si="28"/>
        <v>0</v>
      </c>
      <c r="AH25">
        <f>((EW25*ROUND(1.2,7)))</f>
        <v>184.79999999999998</v>
      </c>
      <c r="AI25">
        <f t="shared" ref="AI25:AI47" si="50">(EX25)</f>
        <v>0</v>
      </c>
      <c r="AJ25">
        <f t="shared" si="29"/>
        <v>0</v>
      </c>
      <c r="AK25">
        <v>1201.2</v>
      </c>
      <c r="AL25">
        <v>0</v>
      </c>
      <c r="AM25">
        <v>0</v>
      </c>
      <c r="AN25">
        <v>0</v>
      </c>
      <c r="AO25">
        <v>1201.2</v>
      </c>
      <c r="AP25">
        <v>0</v>
      </c>
      <c r="AQ25">
        <v>154</v>
      </c>
      <c r="AR25">
        <v>0</v>
      </c>
      <c r="AS25">
        <v>0</v>
      </c>
      <c r="AT25">
        <v>89</v>
      </c>
      <c r="AU25">
        <v>40</v>
      </c>
      <c r="AV25">
        <v>1</v>
      </c>
      <c r="AW25">
        <v>1</v>
      </c>
      <c r="AZ25">
        <v>1</v>
      </c>
      <c r="BA25">
        <v>44.85</v>
      </c>
      <c r="BB25">
        <v>15.72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0</v>
      </c>
      <c r="BI25">
        <v>1</v>
      </c>
      <c r="BJ25" t="s">
        <v>32</v>
      </c>
      <c r="BM25">
        <v>1003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44.85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89</v>
      </c>
      <c r="CA25">
        <v>40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33</v>
      </c>
      <c r="CO25">
        <v>0</v>
      </c>
      <c r="CP25">
        <f t="shared" si="30"/>
        <v>549.51</v>
      </c>
      <c r="CQ25">
        <f t="shared" si="31"/>
        <v>0</v>
      </c>
      <c r="CR25">
        <f t="shared" si="32"/>
        <v>0</v>
      </c>
      <c r="CS25">
        <f t="shared" si="33"/>
        <v>0</v>
      </c>
      <c r="CT25">
        <f t="shared" si="34"/>
        <v>64648.584000000003</v>
      </c>
      <c r="CU25">
        <f t="shared" si="35"/>
        <v>0</v>
      </c>
      <c r="CV25">
        <f t="shared" si="36"/>
        <v>184.79999999999998</v>
      </c>
      <c r="CW25">
        <f t="shared" si="37"/>
        <v>0</v>
      </c>
      <c r="CX25">
        <f t="shared" si="38"/>
        <v>0</v>
      </c>
      <c r="CY25">
        <f t="shared" si="39"/>
        <v>489.06389999999999</v>
      </c>
      <c r="CZ25">
        <f t="shared" si="40"/>
        <v>219.804</v>
      </c>
      <c r="DB25">
        <v>1</v>
      </c>
      <c r="DC25" t="s">
        <v>6</v>
      </c>
      <c r="DD25" t="s">
        <v>6</v>
      </c>
      <c r="DE25" t="s">
        <v>6</v>
      </c>
      <c r="DF25" t="s">
        <v>6</v>
      </c>
      <c r="DG25" t="s">
        <v>34</v>
      </c>
      <c r="DH25" t="s">
        <v>6</v>
      </c>
      <c r="DI25" t="s">
        <v>34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1007</v>
      </c>
      <c r="DV25" t="s">
        <v>31</v>
      </c>
      <c r="DW25" t="s">
        <v>31</v>
      </c>
      <c r="DX25">
        <v>100</v>
      </c>
      <c r="DZ25" t="s">
        <v>6</v>
      </c>
      <c r="EA25" t="s">
        <v>6</v>
      </c>
      <c r="EB25" t="s">
        <v>6</v>
      </c>
      <c r="EC25" t="s">
        <v>6</v>
      </c>
      <c r="EE25">
        <v>66696265</v>
      </c>
      <c r="EF25">
        <v>2</v>
      </c>
      <c r="EG25" t="s">
        <v>22</v>
      </c>
      <c r="EH25">
        <v>1</v>
      </c>
      <c r="EI25" t="s">
        <v>23</v>
      </c>
      <c r="EJ25">
        <v>1</v>
      </c>
      <c r="EK25">
        <v>1003</v>
      </c>
      <c r="EL25" t="s">
        <v>35</v>
      </c>
      <c r="EM25" t="s">
        <v>25</v>
      </c>
      <c r="EO25" t="s">
        <v>36</v>
      </c>
      <c r="EQ25">
        <v>131072</v>
      </c>
      <c r="ER25">
        <v>1201.2</v>
      </c>
      <c r="ES25">
        <v>0</v>
      </c>
      <c r="ET25">
        <v>0</v>
      </c>
      <c r="EU25">
        <v>0</v>
      </c>
      <c r="EV25">
        <v>1201.2</v>
      </c>
      <c r="EW25">
        <v>154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89</v>
      </c>
      <c r="FY25">
        <v>40</v>
      </c>
      <c r="GA25" t="s">
        <v>6</v>
      </c>
      <c r="GD25">
        <v>1</v>
      </c>
      <c r="GF25">
        <v>-130306796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1"/>
        <v>0</v>
      </c>
      <c r="GM25">
        <f t="shared" si="42"/>
        <v>1258.3699999999999</v>
      </c>
      <c r="GN25">
        <f t="shared" si="43"/>
        <v>1258.3699999999999</v>
      </c>
      <c r="GO25">
        <f t="shared" si="44"/>
        <v>0</v>
      </c>
      <c r="GP25">
        <f t="shared" si="45"/>
        <v>0</v>
      </c>
      <c r="GR25">
        <v>0</v>
      </c>
      <c r="GS25">
        <v>3</v>
      </c>
      <c r="GT25">
        <v>0</v>
      </c>
      <c r="GU25" t="s">
        <v>6</v>
      </c>
      <c r="GV25">
        <f t="shared" si="46"/>
        <v>0</v>
      </c>
      <c r="GW25">
        <v>1</v>
      </c>
      <c r="GX25">
        <f t="shared" si="47"/>
        <v>0</v>
      </c>
      <c r="HA25">
        <v>0</v>
      </c>
      <c r="HB25">
        <v>0</v>
      </c>
      <c r="HC25">
        <f t="shared" si="48"/>
        <v>0</v>
      </c>
      <c r="HE25" t="s">
        <v>6</v>
      </c>
      <c r="HF25" t="s">
        <v>6</v>
      </c>
      <c r="HM25" t="s">
        <v>6</v>
      </c>
      <c r="HN25" t="s">
        <v>37</v>
      </c>
      <c r="HO25" t="s">
        <v>38</v>
      </c>
      <c r="HP25" t="s">
        <v>35</v>
      </c>
      <c r="HQ25" t="s">
        <v>35</v>
      </c>
      <c r="HS25">
        <v>0</v>
      </c>
      <c r="IK25">
        <v>0</v>
      </c>
      <c r="IL25" t="s">
        <v>391</v>
      </c>
      <c r="IM25">
        <v>8.5000000000000006E-3</v>
      </c>
    </row>
    <row r="26" spans="1:247" x14ac:dyDescent="0.2">
      <c r="A26">
        <v>17</v>
      </c>
      <c r="B26">
        <v>1</v>
      </c>
      <c r="C26">
        <f>ROW(SmtRes!A5)</f>
        <v>5</v>
      </c>
      <c r="D26">
        <f>ROW(EtalonRes!A5)</f>
        <v>5</v>
      </c>
      <c r="E26" t="s">
        <v>39</v>
      </c>
      <c r="F26" t="s">
        <v>29</v>
      </c>
      <c r="G26" t="s">
        <v>30</v>
      </c>
      <c r="H26" t="s">
        <v>31</v>
      </c>
      <c r="I26">
        <f>ROUND(1.6/100,7)</f>
        <v>1.6E-2</v>
      </c>
      <c r="J26">
        <v>0</v>
      </c>
      <c r="K26">
        <f>ROUND(1.6/100,7)</f>
        <v>1.6E-2</v>
      </c>
      <c r="O26">
        <f t="shared" si="14"/>
        <v>991.28</v>
      </c>
      <c r="P26">
        <f t="shared" si="15"/>
        <v>0</v>
      </c>
      <c r="Q26">
        <f t="shared" si="16"/>
        <v>0</v>
      </c>
      <c r="R26">
        <f t="shared" si="17"/>
        <v>0</v>
      </c>
      <c r="S26">
        <f t="shared" si="18"/>
        <v>991.28</v>
      </c>
      <c r="T26">
        <f t="shared" si="19"/>
        <v>0</v>
      </c>
      <c r="U26">
        <f t="shared" si="20"/>
        <v>2.8336000000000001</v>
      </c>
      <c r="V26">
        <f t="shared" si="21"/>
        <v>0</v>
      </c>
      <c r="W26">
        <f t="shared" si="22"/>
        <v>0</v>
      </c>
      <c r="X26">
        <f t="shared" si="23"/>
        <v>882.24</v>
      </c>
      <c r="Y26">
        <f t="shared" si="24"/>
        <v>396.51</v>
      </c>
      <c r="AA26">
        <v>92797636</v>
      </c>
      <c r="AB26">
        <f t="shared" si="25"/>
        <v>1381.38</v>
      </c>
      <c r="AC26">
        <f t="shared" si="26"/>
        <v>0</v>
      </c>
      <c r="AD26">
        <f t="shared" si="27"/>
        <v>0</v>
      </c>
      <c r="AE26">
        <f t="shared" si="49"/>
        <v>0</v>
      </c>
      <c r="AF26">
        <f>ROUND(((EV26*ROUND(1.15,7))),2)</f>
        <v>1381.38</v>
      </c>
      <c r="AG26">
        <f t="shared" si="28"/>
        <v>0</v>
      </c>
      <c r="AH26">
        <f>((EW26*ROUND(1.15,7)))</f>
        <v>177.1</v>
      </c>
      <c r="AI26">
        <f t="shared" si="50"/>
        <v>0</v>
      </c>
      <c r="AJ26">
        <f t="shared" si="29"/>
        <v>0</v>
      </c>
      <c r="AK26">
        <v>1201.2</v>
      </c>
      <c r="AL26">
        <v>0</v>
      </c>
      <c r="AM26">
        <v>0</v>
      </c>
      <c r="AN26">
        <v>0</v>
      </c>
      <c r="AO26">
        <v>1201.2</v>
      </c>
      <c r="AP26">
        <v>0</v>
      </c>
      <c r="AQ26">
        <v>154</v>
      </c>
      <c r="AR26">
        <v>0</v>
      </c>
      <c r="AS26">
        <v>0</v>
      </c>
      <c r="AT26">
        <v>89</v>
      </c>
      <c r="AU26">
        <v>40</v>
      </c>
      <c r="AV26">
        <v>1</v>
      </c>
      <c r="AW26">
        <v>1</v>
      </c>
      <c r="AZ26">
        <v>1</v>
      </c>
      <c r="BA26">
        <v>44.85</v>
      </c>
      <c r="BB26">
        <v>15.72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0</v>
      </c>
      <c r="BI26">
        <v>1</v>
      </c>
      <c r="BJ26" t="s">
        <v>32</v>
      </c>
      <c r="BM26">
        <v>1003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44.85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89</v>
      </c>
      <c r="CA26">
        <v>40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40</v>
      </c>
      <c r="CO26">
        <v>0</v>
      </c>
      <c r="CP26">
        <f t="shared" si="30"/>
        <v>991.28</v>
      </c>
      <c r="CQ26">
        <f t="shared" si="31"/>
        <v>0</v>
      </c>
      <c r="CR26">
        <f t="shared" si="32"/>
        <v>0</v>
      </c>
      <c r="CS26">
        <f t="shared" si="33"/>
        <v>0</v>
      </c>
      <c r="CT26">
        <f t="shared" si="34"/>
        <v>61954.893000000004</v>
      </c>
      <c r="CU26">
        <f t="shared" si="35"/>
        <v>0</v>
      </c>
      <c r="CV26">
        <f t="shared" si="36"/>
        <v>177.1</v>
      </c>
      <c r="CW26">
        <f t="shared" si="37"/>
        <v>0</v>
      </c>
      <c r="CX26">
        <f t="shared" si="38"/>
        <v>0</v>
      </c>
      <c r="CY26">
        <f t="shared" si="39"/>
        <v>882.23919999999998</v>
      </c>
      <c r="CZ26">
        <f t="shared" si="40"/>
        <v>396.51199999999994</v>
      </c>
      <c r="DB26">
        <v>2</v>
      </c>
      <c r="DC26" t="s">
        <v>6</v>
      </c>
      <c r="DD26" t="s">
        <v>6</v>
      </c>
      <c r="DE26" t="s">
        <v>6</v>
      </c>
      <c r="DF26" t="s">
        <v>6</v>
      </c>
      <c r="DG26" t="s">
        <v>41</v>
      </c>
      <c r="DH26" t="s">
        <v>6</v>
      </c>
      <c r="DI26" t="s">
        <v>41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1007</v>
      </c>
      <c r="DV26" t="s">
        <v>31</v>
      </c>
      <c r="DW26" t="s">
        <v>31</v>
      </c>
      <c r="DX26">
        <v>100</v>
      </c>
      <c r="DZ26" t="s">
        <v>6</v>
      </c>
      <c r="EA26" t="s">
        <v>6</v>
      </c>
      <c r="EB26" t="s">
        <v>6</v>
      </c>
      <c r="EC26" t="s">
        <v>6</v>
      </c>
      <c r="EE26">
        <v>66696265</v>
      </c>
      <c r="EF26">
        <v>2</v>
      </c>
      <c r="EG26" t="s">
        <v>22</v>
      </c>
      <c r="EH26">
        <v>1</v>
      </c>
      <c r="EI26" t="s">
        <v>23</v>
      </c>
      <c r="EJ26">
        <v>1</v>
      </c>
      <c r="EK26">
        <v>1003</v>
      </c>
      <c r="EL26" t="s">
        <v>35</v>
      </c>
      <c r="EM26" t="s">
        <v>25</v>
      </c>
      <c r="EO26" t="s">
        <v>42</v>
      </c>
      <c r="EQ26">
        <v>131072</v>
      </c>
      <c r="ER26">
        <v>1201.2</v>
      </c>
      <c r="ES26">
        <v>0</v>
      </c>
      <c r="ET26">
        <v>0</v>
      </c>
      <c r="EU26">
        <v>0</v>
      </c>
      <c r="EV26">
        <v>1201.2</v>
      </c>
      <c r="EW26">
        <v>154</v>
      </c>
      <c r="EX26">
        <v>0</v>
      </c>
      <c r="EY26">
        <v>0</v>
      </c>
      <c r="FQ26">
        <v>0</v>
      </c>
      <c r="FR26">
        <v>0</v>
      </c>
      <c r="FS26">
        <v>0</v>
      </c>
      <c r="FX26">
        <v>89</v>
      </c>
      <c r="FY26">
        <v>40</v>
      </c>
      <c r="GA26" t="s">
        <v>6</v>
      </c>
      <c r="GD26">
        <v>1</v>
      </c>
      <c r="GF26">
        <v>-130306796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1"/>
        <v>0</v>
      </c>
      <c r="GM26">
        <f t="shared" si="42"/>
        <v>2270.0300000000002</v>
      </c>
      <c r="GN26">
        <f t="shared" si="43"/>
        <v>2270.0300000000002</v>
      </c>
      <c r="GO26">
        <f t="shared" si="44"/>
        <v>0</v>
      </c>
      <c r="GP26">
        <f t="shared" si="45"/>
        <v>0</v>
      </c>
      <c r="GR26">
        <v>0</v>
      </c>
      <c r="GS26">
        <v>3</v>
      </c>
      <c r="GT26">
        <v>0</v>
      </c>
      <c r="GU26" t="s">
        <v>6</v>
      </c>
      <c r="GV26">
        <f t="shared" si="46"/>
        <v>0</v>
      </c>
      <c r="GW26">
        <v>1</v>
      </c>
      <c r="GX26">
        <f t="shared" si="47"/>
        <v>0</v>
      </c>
      <c r="HA26">
        <v>0</v>
      </c>
      <c r="HB26">
        <v>0</v>
      </c>
      <c r="HC26">
        <f t="shared" si="48"/>
        <v>0</v>
      </c>
      <c r="HE26" t="s">
        <v>6</v>
      </c>
      <c r="HF26" t="s">
        <v>6</v>
      </c>
      <c r="HM26" t="s">
        <v>6</v>
      </c>
      <c r="HN26" t="s">
        <v>37</v>
      </c>
      <c r="HO26" t="s">
        <v>38</v>
      </c>
      <c r="HP26" t="s">
        <v>35</v>
      </c>
      <c r="HQ26" t="s">
        <v>35</v>
      </c>
      <c r="HS26">
        <v>0</v>
      </c>
      <c r="IK26">
        <v>0</v>
      </c>
      <c r="IL26" t="s">
        <v>392</v>
      </c>
      <c r="IM26">
        <v>1.6E-2</v>
      </c>
    </row>
    <row r="27" spans="1:247" x14ac:dyDescent="0.2">
      <c r="A27">
        <v>17</v>
      </c>
      <c r="B27">
        <v>1</v>
      </c>
      <c r="C27">
        <f>ROW(SmtRes!A10)</f>
        <v>10</v>
      </c>
      <c r="D27">
        <f>ROW(EtalonRes!A9)</f>
        <v>9</v>
      </c>
      <c r="E27" t="s">
        <v>43</v>
      </c>
      <c r="F27" t="s">
        <v>44</v>
      </c>
      <c r="G27" t="s">
        <v>45</v>
      </c>
      <c r="H27" t="s">
        <v>46</v>
      </c>
      <c r="I27">
        <f>ROUND(155/100,7)</f>
        <v>1.55</v>
      </c>
      <c r="J27">
        <v>0</v>
      </c>
      <c r="K27">
        <f>ROUND(155/100,7)</f>
        <v>1.55</v>
      </c>
      <c r="O27">
        <f t="shared" si="14"/>
        <v>9723.01</v>
      </c>
      <c r="P27">
        <f t="shared" si="15"/>
        <v>15.38</v>
      </c>
      <c r="Q27">
        <f t="shared" si="16"/>
        <v>6244.27</v>
      </c>
      <c r="R27">
        <f t="shared" si="17"/>
        <v>3144.97</v>
      </c>
      <c r="S27">
        <f t="shared" si="18"/>
        <v>3463.36</v>
      </c>
      <c r="T27">
        <f t="shared" si="19"/>
        <v>0</v>
      </c>
      <c r="U27">
        <f t="shared" si="20"/>
        <v>8.2149999999999999</v>
      </c>
      <c r="V27">
        <f t="shared" si="21"/>
        <v>6.0449999999999999</v>
      </c>
      <c r="W27">
        <f t="shared" si="22"/>
        <v>0</v>
      </c>
      <c r="X27">
        <f t="shared" si="23"/>
        <v>6410.08</v>
      </c>
      <c r="Y27">
        <f t="shared" si="24"/>
        <v>3370.25</v>
      </c>
      <c r="AA27">
        <v>92797636</v>
      </c>
      <c r="AB27">
        <f t="shared" si="25"/>
        <v>307.08999999999997</v>
      </c>
      <c r="AC27">
        <f t="shared" si="26"/>
        <v>1</v>
      </c>
      <c r="AD27">
        <f t="shared" si="27"/>
        <v>256.27</v>
      </c>
      <c r="AE27">
        <f t="shared" si="49"/>
        <v>45.24</v>
      </c>
      <c r="AF27">
        <f t="shared" ref="AF27:AF47" si="51">ROUND((EV27),2)</f>
        <v>49.82</v>
      </c>
      <c r="AG27">
        <f t="shared" si="28"/>
        <v>0</v>
      </c>
      <c r="AH27">
        <f t="shared" ref="AH27:AH47" si="52">(EW27)</f>
        <v>5.3</v>
      </c>
      <c r="AI27">
        <f t="shared" si="50"/>
        <v>3.9</v>
      </c>
      <c r="AJ27">
        <f t="shared" si="29"/>
        <v>0</v>
      </c>
      <c r="AK27">
        <v>307.08999999999997</v>
      </c>
      <c r="AL27">
        <v>1</v>
      </c>
      <c r="AM27">
        <v>256.27</v>
      </c>
      <c r="AN27">
        <v>45.24</v>
      </c>
      <c r="AO27">
        <v>49.82</v>
      </c>
      <c r="AP27">
        <v>0</v>
      </c>
      <c r="AQ27">
        <v>5.3</v>
      </c>
      <c r="AR27">
        <v>3.9</v>
      </c>
      <c r="AS27">
        <v>0</v>
      </c>
      <c r="AT27">
        <v>97</v>
      </c>
      <c r="AU27">
        <v>51</v>
      </c>
      <c r="AV27">
        <v>1</v>
      </c>
      <c r="AW27">
        <v>1</v>
      </c>
      <c r="AZ27">
        <v>1</v>
      </c>
      <c r="BA27">
        <v>44.85</v>
      </c>
      <c r="BB27">
        <v>15.72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0</v>
      </c>
      <c r="BI27">
        <v>2</v>
      </c>
      <c r="BJ27" t="s">
        <v>47</v>
      </c>
      <c r="BM27">
        <v>108001</v>
      </c>
      <c r="BN27">
        <v>0</v>
      </c>
      <c r="BO27" t="s">
        <v>6</v>
      </c>
      <c r="BP27">
        <v>0</v>
      </c>
      <c r="BQ27">
        <v>3</v>
      </c>
      <c r="BR27">
        <v>0</v>
      </c>
      <c r="BS27">
        <v>44.85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97</v>
      </c>
      <c r="CA27">
        <v>51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0"/>
        <v>9723.01</v>
      </c>
      <c r="CQ27">
        <f t="shared" si="31"/>
        <v>9.92</v>
      </c>
      <c r="CR27">
        <f t="shared" si="32"/>
        <v>4028.5643999999998</v>
      </c>
      <c r="CS27">
        <f t="shared" si="33"/>
        <v>2029.0140000000001</v>
      </c>
      <c r="CT27">
        <f t="shared" si="34"/>
        <v>2234.4270000000001</v>
      </c>
      <c r="CU27">
        <f t="shared" si="35"/>
        <v>0</v>
      </c>
      <c r="CV27">
        <f t="shared" si="36"/>
        <v>5.3</v>
      </c>
      <c r="CW27">
        <f t="shared" si="37"/>
        <v>3.9</v>
      </c>
      <c r="CX27">
        <f t="shared" si="38"/>
        <v>0</v>
      </c>
      <c r="CY27">
        <f t="shared" si="39"/>
        <v>6410.0801000000001</v>
      </c>
      <c r="CZ27">
        <f t="shared" si="40"/>
        <v>3370.2483000000002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1003</v>
      </c>
      <c r="DV27" t="s">
        <v>46</v>
      </c>
      <c r="DW27" t="s">
        <v>46</v>
      </c>
      <c r="DX27">
        <v>100</v>
      </c>
      <c r="DZ27" t="s">
        <v>6</v>
      </c>
      <c r="EA27" t="s">
        <v>6</v>
      </c>
      <c r="EB27" t="s">
        <v>6</v>
      </c>
      <c r="EC27" t="s">
        <v>6</v>
      </c>
      <c r="EE27">
        <v>66696554</v>
      </c>
      <c r="EF27">
        <v>3</v>
      </c>
      <c r="EG27" t="s">
        <v>48</v>
      </c>
      <c r="EH27">
        <v>0</v>
      </c>
      <c r="EI27" t="s">
        <v>6</v>
      </c>
      <c r="EJ27">
        <v>2</v>
      </c>
      <c r="EK27">
        <v>108001</v>
      </c>
      <c r="EL27" t="s">
        <v>49</v>
      </c>
      <c r="EM27" t="s">
        <v>50</v>
      </c>
      <c r="EO27" t="s">
        <v>6</v>
      </c>
      <c r="EQ27">
        <v>131072</v>
      </c>
      <c r="ER27">
        <v>307.08999999999997</v>
      </c>
      <c r="ES27">
        <v>1</v>
      </c>
      <c r="ET27">
        <v>256.27</v>
      </c>
      <c r="EU27">
        <v>45.24</v>
      </c>
      <c r="EV27">
        <v>49.82</v>
      </c>
      <c r="EW27">
        <v>5.3</v>
      </c>
      <c r="EX27">
        <v>3.9</v>
      </c>
      <c r="EY27">
        <v>0</v>
      </c>
      <c r="FQ27">
        <v>0</v>
      </c>
      <c r="FR27">
        <v>0</v>
      </c>
      <c r="FS27">
        <v>0</v>
      </c>
      <c r="FX27">
        <v>97</v>
      </c>
      <c r="FY27">
        <v>51</v>
      </c>
      <c r="GA27" t="s">
        <v>6</v>
      </c>
      <c r="GD27">
        <v>1</v>
      </c>
      <c r="GF27">
        <v>-1550525025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1"/>
        <v>0</v>
      </c>
      <c r="GM27">
        <f t="shared" si="42"/>
        <v>19503.34</v>
      </c>
      <c r="GN27">
        <f t="shared" si="43"/>
        <v>0</v>
      </c>
      <c r="GO27">
        <f t="shared" si="44"/>
        <v>19503.34</v>
      </c>
      <c r="GP27">
        <f t="shared" si="45"/>
        <v>0</v>
      </c>
      <c r="GR27">
        <v>0</v>
      </c>
      <c r="GS27">
        <v>3</v>
      </c>
      <c r="GT27">
        <v>0</v>
      </c>
      <c r="GU27" t="s">
        <v>6</v>
      </c>
      <c r="GV27">
        <f t="shared" si="46"/>
        <v>0</v>
      </c>
      <c r="GW27">
        <v>1</v>
      </c>
      <c r="GX27">
        <f t="shared" si="47"/>
        <v>0</v>
      </c>
      <c r="HA27">
        <v>0</v>
      </c>
      <c r="HB27">
        <v>0</v>
      </c>
      <c r="HC27">
        <f t="shared" si="48"/>
        <v>0</v>
      </c>
      <c r="HE27" t="s">
        <v>6</v>
      </c>
      <c r="HF27" t="s">
        <v>6</v>
      </c>
      <c r="HM27" t="s">
        <v>6</v>
      </c>
      <c r="HN27" t="s">
        <v>51</v>
      </c>
      <c r="HO27" t="s">
        <v>52</v>
      </c>
      <c r="HP27" t="s">
        <v>49</v>
      </c>
      <c r="HQ27" t="s">
        <v>49</v>
      </c>
      <c r="HS27">
        <v>0</v>
      </c>
      <c r="IK27">
        <v>0</v>
      </c>
      <c r="IL27" t="s">
        <v>393</v>
      </c>
      <c r="IM27">
        <v>1.55</v>
      </c>
    </row>
    <row r="28" spans="1:247" x14ac:dyDescent="0.2">
      <c r="A28">
        <v>18</v>
      </c>
      <c r="B28">
        <v>1</v>
      </c>
      <c r="C28">
        <v>9</v>
      </c>
      <c r="E28" t="s">
        <v>53</v>
      </c>
      <c r="F28" t="s">
        <v>54</v>
      </c>
      <c r="G28" t="s">
        <v>55</v>
      </c>
      <c r="H28" t="str">
        <f>'1.Ведомость'!C29</f>
        <v>м3</v>
      </c>
      <c r="I28">
        <f>I27*J28</f>
        <v>9.3000000000000007</v>
      </c>
      <c r="J28">
        <v>6</v>
      </c>
      <c r="K28">
        <v>6</v>
      </c>
      <c r="O28">
        <f t="shared" si="14"/>
        <v>5534.44</v>
      </c>
      <c r="P28">
        <f t="shared" si="15"/>
        <v>5534.44</v>
      </c>
      <c r="Q28">
        <f t="shared" si="16"/>
        <v>0</v>
      </c>
      <c r="R28">
        <f t="shared" si="17"/>
        <v>0</v>
      </c>
      <c r="S28">
        <f t="shared" si="18"/>
        <v>0</v>
      </c>
      <c r="T28">
        <f t="shared" si="19"/>
        <v>0</v>
      </c>
      <c r="U28">
        <f t="shared" si="20"/>
        <v>0</v>
      </c>
      <c r="V28">
        <f t="shared" si="21"/>
        <v>0</v>
      </c>
      <c r="W28">
        <f t="shared" si="22"/>
        <v>0</v>
      </c>
      <c r="X28">
        <f t="shared" si="23"/>
        <v>0</v>
      </c>
      <c r="Y28">
        <f t="shared" si="24"/>
        <v>0</v>
      </c>
      <c r="AA28">
        <v>92797636</v>
      </c>
      <c r="AB28">
        <f t="shared" si="25"/>
        <v>59.99</v>
      </c>
      <c r="AC28">
        <f t="shared" si="26"/>
        <v>59.99</v>
      </c>
      <c r="AD28">
        <f t="shared" si="27"/>
        <v>0</v>
      </c>
      <c r="AE28">
        <f t="shared" si="49"/>
        <v>0</v>
      </c>
      <c r="AF28">
        <f t="shared" si="51"/>
        <v>0</v>
      </c>
      <c r="AG28">
        <f t="shared" si="28"/>
        <v>0</v>
      </c>
      <c r="AH28">
        <f t="shared" si="52"/>
        <v>0</v>
      </c>
      <c r="AI28">
        <f t="shared" si="50"/>
        <v>0</v>
      </c>
      <c r="AJ28">
        <f t="shared" si="29"/>
        <v>0</v>
      </c>
      <c r="AK28">
        <v>59.99</v>
      </c>
      <c r="AL28">
        <v>59.99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3</v>
      </c>
      <c r="BI28">
        <v>1</v>
      </c>
      <c r="BJ28" t="s">
        <v>57</v>
      </c>
      <c r="BM28">
        <v>500001</v>
      </c>
      <c r="BN28">
        <v>0</v>
      </c>
      <c r="BO28" t="s">
        <v>6</v>
      </c>
      <c r="BP28">
        <v>0</v>
      </c>
      <c r="BQ28">
        <v>8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0</v>
      </c>
      <c r="CA28">
        <v>0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0"/>
        <v>5534.44</v>
      </c>
      <c r="CQ28">
        <f t="shared" si="31"/>
        <v>595.10080000000005</v>
      </c>
      <c r="CR28">
        <f t="shared" si="32"/>
        <v>0</v>
      </c>
      <c r="CS28">
        <f t="shared" si="33"/>
        <v>0</v>
      </c>
      <c r="CT28">
        <f t="shared" si="34"/>
        <v>0</v>
      </c>
      <c r="CU28">
        <f t="shared" si="35"/>
        <v>0</v>
      </c>
      <c r="CV28">
        <f t="shared" si="36"/>
        <v>0</v>
      </c>
      <c r="CW28">
        <f t="shared" si="37"/>
        <v>0</v>
      </c>
      <c r="CX28">
        <f t="shared" si="38"/>
        <v>0</v>
      </c>
      <c r="CY28">
        <f t="shared" si="39"/>
        <v>0</v>
      </c>
      <c r="CZ28">
        <f t="shared" si="40"/>
        <v>0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56</v>
      </c>
      <c r="DW28" t="s">
        <v>56</v>
      </c>
      <c r="DX28">
        <v>1</v>
      </c>
      <c r="DZ28" t="s">
        <v>6</v>
      </c>
      <c r="EA28" t="s">
        <v>6</v>
      </c>
      <c r="EB28" t="s">
        <v>6</v>
      </c>
      <c r="EC28" t="s">
        <v>6</v>
      </c>
      <c r="EE28">
        <v>66696658</v>
      </c>
      <c r="EF28">
        <v>8</v>
      </c>
      <c r="EG28" t="s">
        <v>58</v>
      </c>
      <c r="EH28">
        <v>0</v>
      </c>
      <c r="EI28" t="s">
        <v>6</v>
      </c>
      <c r="EJ28">
        <v>1</v>
      </c>
      <c r="EK28">
        <v>500001</v>
      </c>
      <c r="EL28" t="s">
        <v>59</v>
      </c>
      <c r="EM28" t="s">
        <v>60</v>
      </c>
      <c r="EO28" t="s">
        <v>6</v>
      </c>
      <c r="EQ28">
        <v>0</v>
      </c>
      <c r="ER28">
        <v>59.99</v>
      </c>
      <c r="ES28">
        <v>59.99</v>
      </c>
      <c r="ET28">
        <v>0</v>
      </c>
      <c r="EU28">
        <v>0</v>
      </c>
      <c r="EV28">
        <v>0</v>
      </c>
      <c r="EW28">
        <v>0</v>
      </c>
      <c r="EX28">
        <v>0</v>
      </c>
      <c r="FQ28">
        <v>0</v>
      </c>
      <c r="FR28">
        <v>0</v>
      </c>
      <c r="FS28">
        <v>0</v>
      </c>
      <c r="FX28">
        <v>0</v>
      </c>
      <c r="FY28">
        <v>0</v>
      </c>
      <c r="GA28" t="s">
        <v>6</v>
      </c>
      <c r="GD28">
        <v>1</v>
      </c>
      <c r="GF28">
        <v>1714850783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1"/>
        <v>0</v>
      </c>
      <c r="GM28">
        <f t="shared" si="42"/>
        <v>5534.44</v>
      </c>
      <c r="GN28">
        <f t="shared" si="43"/>
        <v>5534.44</v>
      </c>
      <c r="GO28">
        <f t="shared" si="44"/>
        <v>0</v>
      </c>
      <c r="GP28">
        <f t="shared" si="45"/>
        <v>0</v>
      </c>
      <c r="GR28">
        <v>0</v>
      </c>
      <c r="GS28">
        <v>3</v>
      </c>
      <c r="GT28">
        <v>0</v>
      </c>
      <c r="GU28" t="s">
        <v>6</v>
      </c>
      <c r="GV28">
        <f t="shared" si="46"/>
        <v>0</v>
      </c>
      <c r="GW28">
        <v>1</v>
      </c>
      <c r="GX28">
        <f t="shared" si="47"/>
        <v>0</v>
      </c>
      <c r="HA28">
        <v>0</v>
      </c>
      <c r="HB28">
        <v>0</v>
      </c>
      <c r="HC28">
        <f t="shared" si="48"/>
        <v>0</v>
      </c>
      <c r="HE28" t="s">
        <v>6</v>
      </c>
      <c r="HF28" t="s">
        <v>6</v>
      </c>
      <c r="HM28" t="s">
        <v>6</v>
      </c>
      <c r="HN28" t="s">
        <v>6</v>
      </c>
      <c r="HO28" t="s">
        <v>6</v>
      </c>
      <c r="HP28" t="s">
        <v>6</v>
      </c>
      <c r="HQ28" t="s">
        <v>6</v>
      </c>
      <c r="HS28">
        <v>0</v>
      </c>
      <c r="IK28">
        <v>0</v>
      </c>
    </row>
    <row r="29" spans="1:247" x14ac:dyDescent="0.2">
      <c r="A29">
        <v>17</v>
      </c>
      <c r="B29">
        <v>1</v>
      </c>
      <c r="C29">
        <f>ROW(SmtRes!A15)</f>
        <v>15</v>
      </c>
      <c r="D29">
        <f>ROW(EtalonRes!A13)</f>
        <v>13</v>
      </c>
      <c r="E29" t="s">
        <v>61</v>
      </c>
      <c r="F29" t="s">
        <v>62</v>
      </c>
      <c r="G29" t="s">
        <v>63</v>
      </c>
      <c r="H29" t="s">
        <v>46</v>
      </c>
      <c r="I29">
        <f>ROUND(160/100,7)</f>
        <v>1.6</v>
      </c>
      <c r="J29">
        <v>0</v>
      </c>
      <c r="K29">
        <f>ROUND(160/100,7)</f>
        <v>1.6</v>
      </c>
      <c r="O29">
        <f t="shared" si="14"/>
        <v>2728.62</v>
      </c>
      <c r="P29">
        <f t="shared" si="15"/>
        <v>11.75</v>
      </c>
      <c r="Q29">
        <f t="shared" si="16"/>
        <v>49.55</v>
      </c>
      <c r="R29">
        <f t="shared" si="17"/>
        <v>25.12</v>
      </c>
      <c r="S29">
        <f t="shared" si="18"/>
        <v>2667.32</v>
      </c>
      <c r="T29">
        <f t="shared" si="19"/>
        <v>0</v>
      </c>
      <c r="U29">
        <f t="shared" si="20"/>
        <v>7.7439999999999998</v>
      </c>
      <c r="V29">
        <f t="shared" si="21"/>
        <v>4.8000000000000001E-2</v>
      </c>
      <c r="W29">
        <f t="shared" si="22"/>
        <v>0</v>
      </c>
      <c r="X29">
        <f t="shared" si="23"/>
        <v>2611.67</v>
      </c>
      <c r="Y29">
        <f t="shared" si="24"/>
        <v>1373.14</v>
      </c>
      <c r="AA29">
        <v>92797636</v>
      </c>
      <c r="AB29">
        <f t="shared" si="25"/>
        <v>39.880000000000003</v>
      </c>
      <c r="AC29">
        <f t="shared" si="26"/>
        <v>0.74</v>
      </c>
      <c r="AD29">
        <f t="shared" si="27"/>
        <v>1.97</v>
      </c>
      <c r="AE29">
        <f t="shared" si="49"/>
        <v>0.35</v>
      </c>
      <c r="AF29">
        <f t="shared" si="51"/>
        <v>37.17</v>
      </c>
      <c r="AG29">
        <f t="shared" si="28"/>
        <v>0</v>
      </c>
      <c r="AH29">
        <f t="shared" si="52"/>
        <v>4.84</v>
      </c>
      <c r="AI29">
        <f t="shared" si="50"/>
        <v>0.03</v>
      </c>
      <c r="AJ29">
        <f t="shared" si="29"/>
        <v>0</v>
      </c>
      <c r="AK29">
        <v>39.880000000000003</v>
      </c>
      <c r="AL29">
        <v>0.74</v>
      </c>
      <c r="AM29">
        <v>1.97</v>
      </c>
      <c r="AN29">
        <v>0.35</v>
      </c>
      <c r="AO29">
        <v>37.17</v>
      </c>
      <c r="AP29">
        <v>0</v>
      </c>
      <c r="AQ29">
        <v>4.84</v>
      </c>
      <c r="AR29">
        <v>0.03</v>
      </c>
      <c r="AS29">
        <v>0</v>
      </c>
      <c r="AT29">
        <v>97</v>
      </c>
      <c r="AU29">
        <v>51</v>
      </c>
      <c r="AV29">
        <v>1</v>
      </c>
      <c r="AW29">
        <v>1</v>
      </c>
      <c r="AZ29">
        <v>1</v>
      </c>
      <c r="BA29">
        <v>44.85</v>
      </c>
      <c r="BB29">
        <v>15.72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0</v>
      </c>
      <c r="BI29">
        <v>2</v>
      </c>
      <c r="BJ29" t="s">
        <v>64</v>
      </c>
      <c r="BM29">
        <v>108001</v>
      </c>
      <c r="BN29">
        <v>0</v>
      </c>
      <c r="BO29" t="s">
        <v>6</v>
      </c>
      <c r="BP29">
        <v>0</v>
      </c>
      <c r="BQ29">
        <v>3</v>
      </c>
      <c r="BR29">
        <v>0</v>
      </c>
      <c r="BS29">
        <v>44.85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97</v>
      </c>
      <c r="CA29">
        <v>51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0"/>
        <v>2728.6200000000003</v>
      </c>
      <c r="CQ29">
        <f t="shared" si="31"/>
        <v>7.3407999999999998</v>
      </c>
      <c r="CR29">
        <f t="shared" si="32"/>
        <v>30.968400000000003</v>
      </c>
      <c r="CS29">
        <f t="shared" si="33"/>
        <v>15.6975</v>
      </c>
      <c r="CT29">
        <f t="shared" si="34"/>
        <v>1667.0745000000002</v>
      </c>
      <c r="CU29">
        <f t="shared" si="35"/>
        <v>0</v>
      </c>
      <c r="CV29">
        <f t="shared" si="36"/>
        <v>4.84</v>
      </c>
      <c r="CW29">
        <f t="shared" si="37"/>
        <v>0.03</v>
      </c>
      <c r="CX29">
        <f t="shared" si="38"/>
        <v>0</v>
      </c>
      <c r="CY29">
        <f t="shared" si="39"/>
        <v>2611.6668</v>
      </c>
      <c r="CZ29">
        <f t="shared" si="40"/>
        <v>1373.1444000000001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1003</v>
      </c>
      <c r="DV29" t="s">
        <v>46</v>
      </c>
      <c r="DW29" t="s">
        <v>46</v>
      </c>
      <c r="DX29">
        <v>100</v>
      </c>
      <c r="DZ29" t="s">
        <v>6</v>
      </c>
      <c r="EA29" t="s">
        <v>6</v>
      </c>
      <c r="EB29" t="s">
        <v>6</v>
      </c>
      <c r="EC29" t="s">
        <v>6</v>
      </c>
      <c r="EE29">
        <v>66696554</v>
      </c>
      <c r="EF29">
        <v>3</v>
      </c>
      <c r="EG29" t="s">
        <v>48</v>
      </c>
      <c r="EH29">
        <v>0</v>
      </c>
      <c r="EI29" t="s">
        <v>6</v>
      </c>
      <c r="EJ29">
        <v>2</v>
      </c>
      <c r="EK29">
        <v>108001</v>
      </c>
      <c r="EL29" t="s">
        <v>49</v>
      </c>
      <c r="EM29" t="s">
        <v>50</v>
      </c>
      <c r="EO29" t="s">
        <v>6</v>
      </c>
      <c r="EQ29">
        <v>131072</v>
      </c>
      <c r="ER29">
        <v>39.880000000000003</v>
      </c>
      <c r="ES29">
        <v>0.74</v>
      </c>
      <c r="ET29">
        <v>1.97</v>
      </c>
      <c r="EU29">
        <v>0.35</v>
      </c>
      <c r="EV29">
        <v>37.17</v>
      </c>
      <c r="EW29">
        <v>4.84</v>
      </c>
      <c r="EX29">
        <v>0.03</v>
      </c>
      <c r="EY29">
        <v>0</v>
      </c>
      <c r="FQ29">
        <v>0</v>
      </c>
      <c r="FR29">
        <v>0</v>
      </c>
      <c r="FS29">
        <v>0</v>
      </c>
      <c r="FX29">
        <v>97</v>
      </c>
      <c r="FY29">
        <v>51</v>
      </c>
      <c r="GA29" t="s">
        <v>6</v>
      </c>
      <c r="GD29">
        <v>1</v>
      </c>
      <c r="GF29">
        <v>-246125716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1"/>
        <v>0</v>
      </c>
      <c r="GM29">
        <f t="shared" si="42"/>
        <v>6713.43</v>
      </c>
      <c r="GN29">
        <f t="shared" si="43"/>
        <v>0</v>
      </c>
      <c r="GO29">
        <f t="shared" si="44"/>
        <v>6713.43</v>
      </c>
      <c r="GP29">
        <f t="shared" si="45"/>
        <v>0</v>
      </c>
      <c r="GR29">
        <v>0</v>
      </c>
      <c r="GS29">
        <v>3</v>
      </c>
      <c r="GT29">
        <v>0</v>
      </c>
      <c r="GU29" t="s">
        <v>6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6</v>
      </c>
      <c r="HF29" t="s">
        <v>6</v>
      </c>
      <c r="HM29" t="s">
        <v>6</v>
      </c>
      <c r="HN29" t="s">
        <v>51</v>
      </c>
      <c r="HO29" t="s">
        <v>52</v>
      </c>
      <c r="HP29" t="s">
        <v>49</v>
      </c>
      <c r="HQ29" t="s">
        <v>49</v>
      </c>
      <c r="HS29">
        <v>0</v>
      </c>
      <c r="IK29">
        <v>0</v>
      </c>
      <c r="IL29" t="s">
        <v>394</v>
      </c>
      <c r="IM29">
        <v>1.6</v>
      </c>
    </row>
    <row r="30" spans="1:247" x14ac:dyDescent="0.2">
      <c r="A30">
        <v>18</v>
      </c>
      <c r="B30">
        <v>1</v>
      </c>
      <c r="C30">
        <v>15</v>
      </c>
      <c r="E30" t="s">
        <v>65</v>
      </c>
      <c r="F30" t="s">
        <v>66</v>
      </c>
      <c r="G30" t="s">
        <v>67</v>
      </c>
      <c r="H30" t="str">
        <f>'1.Ведомость'!C32</f>
        <v>м</v>
      </c>
      <c r="I30">
        <f>I29*J30</f>
        <v>160</v>
      </c>
      <c r="J30">
        <v>100</v>
      </c>
      <c r="K30">
        <v>100</v>
      </c>
      <c r="O30">
        <f t="shared" si="14"/>
        <v>18982.400000000001</v>
      </c>
      <c r="P30">
        <f t="shared" si="15"/>
        <v>18982.400000000001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92797636</v>
      </c>
      <c r="AB30">
        <f t="shared" si="25"/>
        <v>118.64</v>
      </c>
      <c r="AC30">
        <f t="shared" si="26"/>
        <v>118.64</v>
      </c>
      <c r="AD30">
        <f t="shared" si="27"/>
        <v>0</v>
      </c>
      <c r="AE30">
        <f t="shared" si="49"/>
        <v>0</v>
      </c>
      <c r="AF30">
        <f t="shared" si="51"/>
        <v>0</v>
      </c>
      <c r="AG30">
        <f t="shared" si="28"/>
        <v>0</v>
      </c>
      <c r="AH30">
        <f t="shared" si="52"/>
        <v>0</v>
      </c>
      <c r="AI30">
        <f t="shared" si="50"/>
        <v>0</v>
      </c>
      <c r="AJ30">
        <f t="shared" si="29"/>
        <v>0</v>
      </c>
      <c r="AK30">
        <v>118.64</v>
      </c>
      <c r="AL30">
        <v>118.64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125</v>
      </c>
      <c r="AU30">
        <v>65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6</v>
      </c>
      <c r="BM30">
        <v>0</v>
      </c>
      <c r="BN30">
        <v>0</v>
      </c>
      <c r="BO30" t="s">
        <v>6</v>
      </c>
      <c r="BP30">
        <v>0</v>
      </c>
      <c r="BQ30">
        <v>13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125</v>
      </c>
      <c r="CA30">
        <v>65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0"/>
        <v>18982.400000000001</v>
      </c>
      <c r="CQ30">
        <f>AC30</f>
        <v>118.64</v>
      </c>
      <c r="CR30">
        <f>AD30</f>
        <v>0</v>
      </c>
      <c r="CS30">
        <f t="shared" si="33"/>
        <v>0</v>
      </c>
      <c r="CT30">
        <f t="shared" si="34"/>
        <v>0</v>
      </c>
      <c r="CU30">
        <f t="shared" si="35"/>
        <v>0</v>
      </c>
      <c r="CV30">
        <f t="shared" si="36"/>
        <v>0</v>
      </c>
      <c r="CW30">
        <f t="shared" si="37"/>
        <v>0</v>
      </c>
      <c r="CX30">
        <f t="shared" si="38"/>
        <v>0</v>
      </c>
      <c r="CY30">
        <f t="shared" si="39"/>
        <v>0</v>
      </c>
      <c r="CZ30">
        <f t="shared" si="40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1003</v>
      </c>
      <c r="DV30" t="s">
        <v>68</v>
      </c>
      <c r="DW30" t="s">
        <v>68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66696107</v>
      </c>
      <c r="EF30">
        <v>13</v>
      </c>
      <c r="EG30" t="s">
        <v>69</v>
      </c>
      <c r="EH30">
        <v>0</v>
      </c>
      <c r="EI30" t="s">
        <v>6</v>
      </c>
      <c r="EJ30">
        <v>1</v>
      </c>
      <c r="EK30">
        <v>0</v>
      </c>
      <c r="EL30" t="s">
        <v>70</v>
      </c>
      <c r="EM30" t="s">
        <v>71</v>
      </c>
      <c r="EO30" t="s">
        <v>6</v>
      </c>
      <c r="EQ30">
        <v>0</v>
      </c>
      <c r="ER30">
        <v>118.64</v>
      </c>
      <c r="ES30">
        <v>118.64</v>
      </c>
      <c r="ET30">
        <v>0</v>
      </c>
      <c r="EU30">
        <v>0</v>
      </c>
      <c r="EV30">
        <v>0</v>
      </c>
      <c r="EW30">
        <v>0</v>
      </c>
      <c r="EX30">
        <v>0</v>
      </c>
      <c r="EZ30">
        <v>5</v>
      </c>
      <c r="FC30">
        <v>0</v>
      </c>
      <c r="FD30">
        <v>18</v>
      </c>
      <c r="FF30">
        <v>112.81</v>
      </c>
      <c r="FQ30">
        <v>0</v>
      </c>
      <c r="FR30">
        <v>0</v>
      </c>
      <c r="FS30">
        <v>0</v>
      </c>
      <c r="FX30">
        <v>125</v>
      </c>
      <c r="FY30">
        <v>65</v>
      </c>
      <c r="GA30" t="s">
        <v>72</v>
      </c>
      <c r="GD30">
        <v>1</v>
      </c>
      <c r="GF30">
        <v>-1598145538</v>
      </c>
      <c r="GG30">
        <v>2</v>
      </c>
      <c r="GH30">
        <v>3</v>
      </c>
      <c r="GI30">
        <v>4</v>
      </c>
      <c r="GJ30">
        <v>0</v>
      </c>
      <c r="GK30">
        <v>0</v>
      </c>
      <c r="GL30">
        <f t="shared" si="41"/>
        <v>0</v>
      </c>
      <c r="GM30">
        <f t="shared" si="42"/>
        <v>18982.400000000001</v>
      </c>
      <c r="GN30">
        <f t="shared" si="43"/>
        <v>18982.400000000001</v>
      </c>
      <c r="GO30">
        <f t="shared" si="44"/>
        <v>0</v>
      </c>
      <c r="GP30">
        <f t="shared" si="45"/>
        <v>0</v>
      </c>
      <c r="GR30">
        <v>1</v>
      </c>
      <c r="GS30">
        <v>1</v>
      </c>
      <c r="GT30">
        <v>0</v>
      </c>
      <c r="GU30" t="s">
        <v>6</v>
      </c>
      <c r="GV30">
        <f t="shared" si="46"/>
        <v>0</v>
      </c>
      <c r="GW30">
        <v>1</v>
      </c>
      <c r="GX30">
        <f t="shared" si="47"/>
        <v>0</v>
      </c>
      <c r="HA30">
        <v>0</v>
      </c>
      <c r="HB30">
        <v>0</v>
      </c>
      <c r="HC30">
        <f t="shared" si="48"/>
        <v>0</v>
      </c>
      <c r="HE30" t="s">
        <v>73</v>
      </c>
      <c r="HF30" t="s">
        <v>28</v>
      </c>
      <c r="HG30">
        <f>ROUND(AC30*I30,2)</f>
        <v>18982.400000000001</v>
      </c>
      <c r="HM30" t="s">
        <v>6</v>
      </c>
      <c r="HN30" t="s">
        <v>6</v>
      </c>
      <c r="HO30" t="s">
        <v>6</v>
      </c>
      <c r="HP30" t="s">
        <v>6</v>
      </c>
      <c r="HQ30" t="s">
        <v>6</v>
      </c>
      <c r="HS30">
        <v>0</v>
      </c>
      <c r="IK30">
        <v>0</v>
      </c>
    </row>
    <row r="31" spans="1:247" x14ac:dyDescent="0.2">
      <c r="A31">
        <v>17</v>
      </c>
      <c r="B31">
        <v>1</v>
      </c>
      <c r="C31">
        <f>ROW(SmtRes!A16)</f>
        <v>16</v>
      </c>
      <c r="D31">
        <f>ROW(EtalonRes!A14)</f>
        <v>14</v>
      </c>
      <c r="E31" t="s">
        <v>74</v>
      </c>
      <c r="F31" t="s">
        <v>75</v>
      </c>
      <c r="G31" t="s">
        <v>76</v>
      </c>
      <c r="H31" t="s">
        <v>31</v>
      </c>
      <c r="I31">
        <f>ROUND(1/100,7)</f>
        <v>0.01</v>
      </c>
      <c r="J31">
        <v>0</v>
      </c>
      <c r="K31">
        <f>ROUND(1/100,7)</f>
        <v>0.01</v>
      </c>
      <c r="O31">
        <f t="shared" si="14"/>
        <v>326.95999999999998</v>
      </c>
      <c r="P31">
        <f t="shared" si="15"/>
        <v>0</v>
      </c>
      <c r="Q31">
        <f t="shared" si="16"/>
        <v>0</v>
      </c>
      <c r="R31">
        <f t="shared" si="17"/>
        <v>0</v>
      </c>
      <c r="S31">
        <f t="shared" si="18"/>
        <v>326.95999999999998</v>
      </c>
      <c r="T31">
        <f t="shared" si="19"/>
        <v>0</v>
      </c>
      <c r="U31">
        <f t="shared" si="20"/>
        <v>0.97199999999999998</v>
      </c>
      <c r="V31">
        <f t="shared" si="21"/>
        <v>0</v>
      </c>
      <c r="W31">
        <f t="shared" si="22"/>
        <v>0</v>
      </c>
      <c r="X31">
        <f t="shared" si="23"/>
        <v>290.99</v>
      </c>
      <c r="Y31">
        <f t="shared" si="24"/>
        <v>130.78</v>
      </c>
      <c r="AA31">
        <v>92797636</v>
      </c>
      <c r="AB31">
        <f t="shared" si="25"/>
        <v>729</v>
      </c>
      <c r="AC31">
        <f t="shared" si="26"/>
        <v>0</v>
      </c>
      <c r="AD31">
        <f t="shared" si="27"/>
        <v>0</v>
      </c>
      <c r="AE31">
        <f t="shared" si="49"/>
        <v>0</v>
      </c>
      <c r="AF31">
        <f t="shared" si="51"/>
        <v>729</v>
      </c>
      <c r="AG31">
        <f t="shared" si="28"/>
        <v>0</v>
      </c>
      <c r="AH31">
        <f t="shared" si="52"/>
        <v>97.2</v>
      </c>
      <c r="AI31">
        <f t="shared" si="50"/>
        <v>0</v>
      </c>
      <c r="AJ31">
        <f t="shared" si="29"/>
        <v>0</v>
      </c>
      <c r="AK31">
        <v>729</v>
      </c>
      <c r="AL31">
        <v>0</v>
      </c>
      <c r="AM31">
        <v>0</v>
      </c>
      <c r="AN31">
        <v>0</v>
      </c>
      <c r="AO31">
        <v>729</v>
      </c>
      <c r="AP31">
        <v>0</v>
      </c>
      <c r="AQ31">
        <v>97.2</v>
      </c>
      <c r="AR31">
        <v>0</v>
      </c>
      <c r="AS31">
        <v>0</v>
      </c>
      <c r="AT31">
        <v>89</v>
      </c>
      <c r="AU31">
        <v>40</v>
      </c>
      <c r="AV31">
        <v>1</v>
      </c>
      <c r="AW31">
        <v>1</v>
      </c>
      <c r="AZ31">
        <v>1</v>
      </c>
      <c r="BA31">
        <v>44.85</v>
      </c>
      <c r="BB31">
        <v>15.72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0</v>
      </c>
      <c r="BI31">
        <v>1</v>
      </c>
      <c r="BJ31" t="s">
        <v>77</v>
      </c>
      <c r="BM31">
        <v>1003</v>
      </c>
      <c r="BN31">
        <v>0</v>
      </c>
      <c r="BO31" t="s">
        <v>6</v>
      </c>
      <c r="BP31">
        <v>0</v>
      </c>
      <c r="BQ31">
        <v>2</v>
      </c>
      <c r="BR31">
        <v>0</v>
      </c>
      <c r="BS31">
        <v>44.85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89</v>
      </c>
      <c r="CA31">
        <v>40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0"/>
        <v>326.95999999999998</v>
      </c>
      <c r="CQ31">
        <f>AC31*BC31</f>
        <v>0</v>
      </c>
      <c r="CR31">
        <f>AD31*BB31</f>
        <v>0</v>
      </c>
      <c r="CS31">
        <f t="shared" si="33"/>
        <v>0</v>
      </c>
      <c r="CT31">
        <f t="shared" si="34"/>
        <v>32695.65</v>
      </c>
      <c r="CU31">
        <f t="shared" si="35"/>
        <v>0</v>
      </c>
      <c r="CV31">
        <f t="shared" si="36"/>
        <v>97.2</v>
      </c>
      <c r="CW31">
        <f t="shared" si="37"/>
        <v>0</v>
      </c>
      <c r="CX31">
        <f t="shared" si="38"/>
        <v>0</v>
      </c>
      <c r="CY31">
        <f t="shared" si="39"/>
        <v>290.99439999999998</v>
      </c>
      <c r="CZ31">
        <f t="shared" si="40"/>
        <v>130.78399999999999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1007</v>
      </c>
      <c r="DV31" t="s">
        <v>31</v>
      </c>
      <c r="DW31" t="s">
        <v>31</v>
      </c>
      <c r="DX31">
        <v>100</v>
      </c>
      <c r="DZ31" t="s">
        <v>6</v>
      </c>
      <c r="EA31" t="s">
        <v>6</v>
      </c>
      <c r="EB31" t="s">
        <v>6</v>
      </c>
      <c r="EC31" t="s">
        <v>6</v>
      </c>
      <c r="EE31">
        <v>66696265</v>
      </c>
      <c r="EF31">
        <v>2</v>
      </c>
      <c r="EG31" t="s">
        <v>22</v>
      </c>
      <c r="EH31">
        <v>1</v>
      </c>
      <c r="EI31" t="s">
        <v>23</v>
      </c>
      <c r="EJ31">
        <v>1</v>
      </c>
      <c r="EK31">
        <v>1003</v>
      </c>
      <c r="EL31" t="s">
        <v>35</v>
      </c>
      <c r="EM31" t="s">
        <v>25</v>
      </c>
      <c r="EO31" t="s">
        <v>6</v>
      </c>
      <c r="EQ31">
        <v>131072</v>
      </c>
      <c r="ER31">
        <v>729</v>
      </c>
      <c r="ES31">
        <v>0</v>
      </c>
      <c r="ET31">
        <v>0</v>
      </c>
      <c r="EU31">
        <v>0</v>
      </c>
      <c r="EV31">
        <v>729</v>
      </c>
      <c r="EW31">
        <v>97.2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89</v>
      </c>
      <c r="FY31">
        <v>40</v>
      </c>
      <c r="GA31" t="s">
        <v>6</v>
      </c>
      <c r="GD31">
        <v>1</v>
      </c>
      <c r="GF31">
        <v>-418753303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1"/>
        <v>0</v>
      </c>
      <c r="GM31">
        <f t="shared" si="42"/>
        <v>748.73</v>
      </c>
      <c r="GN31">
        <f t="shared" si="43"/>
        <v>748.73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6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E31" t="s">
        <v>6</v>
      </c>
      <c r="HF31" t="s">
        <v>6</v>
      </c>
      <c r="HM31" t="s">
        <v>6</v>
      </c>
      <c r="HN31" t="s">
        <v>37</v>
      </c>
      <c r="HO31" t="s">
        <v>38</v>
      </c>
      <c r="HP31" t="s">
        <v>35</v>
      </c>
      <c r="HQ31" t="s">
        <v>35</v>
      </c>
      <c r="HS31">
        <v>0</v>
      </c>
      <c r="IK31">
        <v>0</v>
      </c>
      <c r="IL31" t="s">
        <v>395</v>
      </c>
      <c r="IM31">
        <v>0.01</v>
      </c>
    </row>
    <row r="32" spans="1:247" x14ac:dyDescent="0.2">
      <c r="A32">
        <v>17</v>
      </c>
      <c r="B32">
        <v>1</v>
      </c>
      <c r="C32">
        <f>ROW(SmtRes!A18)</f>
        <v>18</v>
      </c>
      <c r="D32">
        <f>ROW(EtalonRes!A16)</f>
        <v>16</v>
      </c>
      <c r="E32" t="s">
        <v>78</v>
      </c>
      <c r="F32" t="s">
        <v>79</v>
      </c>
      <c r="G32" t="s">
        <v>80</v>
      </c>
      <c r="H32" t="s">
        <v>20</v>
      </c>
      <c r="I32">
        <f>ROUND((18.6-1)/1000,7)</f>
        <v>1.7600000000000001E-2</v>
      </c>
      <c r="J32">
        <v>0</v>
      </c>
      <c r="K32">
        <f>ROUND((18.6-1)/1000,7)</f>
        <v>1.7600000000000001E-2</v>
      </c>
      <c r="O32">
        <f t="shared" si="14"/>
        <v>132.62</v>
      </c>
      <c r="P32">
        <f t="shared" si="15"/>
        <v>0</v>
      </c>
      <c r="Q32">
        <f t="shared" si="16"/>
        <v>132.62</v>
      </c>
      <c r="R32">
        <f t="shared" si="17"/>
        <v>73.81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0.14185600000000001</v>
      </c>
      <c r="W32">
        <f t="shared" si="22"/>
        <v>0</v>
      </c>
      <c r="X32">
        <f t="shared" si="23"/>
        <v>67.91</v>
      </c>
      <c r="Y32">
        <f t="shared" si="24"/>
        <v>33.950000000000003</v>
      </c>
      <c r="AA32">
        <v>92797636</v>
      </c>
      <c r="AB32">
        <f t="shared" si="25"/>
        <v>479.33</v>
      </c>
      <c r="AC32">
        <f t="shared" si="26"/>
        <v>0</v>
      </c>
      <c r="AD32">
        <f t="shared" si="27"/>
        <v>479.33</v>
      </c>
      <c r="AE32">
        <f t="shared" si="49"/>
        <v>93.5</v>
      </c>
      <c r="AF32">
        <f t="shared" si="51"/>
        <v>0</v>
      </c>
      <c r="AG32">
        <f t="shared" si="28"/>
        <v>0</v>
      </c>
      <c r="AH32">
        <f t="shared" si="52"/>
        <v>0</v>
      </c>
      <c r="AI32">
        <f t="shared" si="50"/>
        <v>8.06</v>
      </c>
      <c r="AJ32">
        <f t="shared" si="29"/>
        <v>0</v>
      </c>
      <c r="AK32">
        <v>479.33</v>
      </c>
      <c r="AL32">
        <v>0</v>
      </c>
      <c r="AM32">
        <v>479.33</v>
      </c>
      <c r="AN32">
        <v>93.5</v>
      </c>
      <c r="AO32">
        <v>0</v>
      </c>
      <c r="AP32">
        <v>0</v>
      </c>
      <c r="AQ32">
        <v>0</v>
      </c>
      <c r="AR32">
        <v>8.06</v>
      </c>
      <c r="AS32">
        <v>0</v>
      </c>
      <c r="AT32">
        <v>92</v>
      </c>
      <c r="AU32">
        <v>46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81</v>
      </c>
      <c r="BM32">
        <v>1001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92</v>
      </c>
      <c r="CA32">
        <v>46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0"/>
        <v>132.62</v>
      </c>
      <c r="CQ32">
        <f>AC32*BC32</f>
        <v>0</v>
      </c>
      <c r="CR32">
        <f>AD32*BB32</f>
        <v>7535.0676000000003</v>
      </c>
      <c r="CS32">
        <f t="shared" si="33"/>
        <v>4193.4750000000004</v>
      </c>
      <c r="CT32">
        <f t="shared" si="34"/>
        <v>0</v>
      </c>
      <c r="CU32">
        <f t="shared" si="35"/>
        <v>0</v>
      </c>
      <c r="CV32">
        <f t="shared" si="36"/>
        <v>0</v>
      </c>
      <c r="CW32">
        <f t="shared" si="37"/>
        <v>8.06</v>
      </c>
      <c r="CX32">
        <f t="shared" si="38"/>
        <v>0</v>
      </c>
      <c r="CY32">
        <f t="shared" si="39"/>
        <v>67.905200000000008</v>
      </c>
      <c r="CZ32">
        <f t="shared" si="40"/>
        <v>33.952600000000004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20</v>
      </c>
      <c r="DW32" t="s">
        <v>20</v>
      </c>
      <c r="DX32">
        <v>1000</v>
      </c>
      <c r="DZ32" t="s">
        <v>6</v>
      </c>
      <c r="EA32" t="s">
        <v>6</v>
      </c>
      <c r="EB32" t="s">
        <v>6</v>
      </c>
      <c r="EC32" t="s">
        <v>6</v>
      </c>
      <c r="EE32">
        <v>66696263</v>
      </c>
      <c r="EF32">
        <v>2</v>
      </c>
      <c r="EG32" t="s">
        <v>22</v>
      </c>
      <c r="EH32">
        <v>1</v>
      </c>
      <c r="EI32" t="s">
        <v>23</v>
      </c>
      <c r="EJ32">
        <v>1</v>
      </c>
      <c r="EK32">
        <v>1001</v>
      </c>
      <c r="EL32" t="s">
        <v>24</v>
      </c>
      <c r="EM32" t="s">
        <v>25</v>
      </c>
      <c r="EO32" t="s">
        <v>6</v>
      </c>
      <c r="EQ32">
        <v>131072</v>
      </c>
      <c r="ER32">
        <v>479.33</v>
      </c>
      <c r="ES32">
        <v>0</v>
      </c>
      <c r="ET32">
        <v>479.33</v>
      </c>
      <c r="EU32">
        <v>93.5</v>
      </c>
      <c r="EV32">
        <v>0</v>
      </c>
      <c r="EW32">
        <v>0</v>
      </c>
      <c r="EX32">
        <v>8.06</v>
      </c>
      <c r="EY32">
        <v>0</v>
      </c>
      <c r="FQ32">
        <v>0</v>
      </c>
      <c r="FR32">
        <v>0</v>
      </c>
      <c r="FS32">
        <v>0</v>
      </c>
      <c r="FX32">
        <v>92</v>
      </c>
      <c r="FY32">
        <v>46</v>
      </c>
      <c r="GA32" t="s">
        <v>6</v>
      </c>
      <c r="GD32">
        <v>1</v>
      </c>
      <c r="GF32">
        <v>-693576222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1"/>
        <v>0</v>
      </c>
      <c r="GM32">
        <f t="shared" si="42"/>
        <v>234.48</v>
      </c>
      <c r="GN32">
        <f t="shared" si="43"/>
        <v>234.48</v>
      </c>
      <c r="GO32">
        <f t="shared" si="44"/>
        <v>0</v>
      </c>
      <c r="GP32">
        <f t="shared" si="45"/>
        <v>0</v>
      </c>
      <c r="GR32">
        <v>0</v>
      </c>
      <c r="GS32">
        <v>3</v>
      </c>
      <c r="GT32">
        <v>0</v>
      </c>
      <c r="GU32" t="s">
        <v>6</v>
      </c>
      <c r="GV32">
        <f t="shared" si="46"/>
        <v>0</v>
      </c>
      <c r="GW32">
        <v>1</v>
      </c>
      <c r="GX32">
        <f t="shared" si="47"/>
        <v>0</v>
      </c>
      <c r="HA32">
        <v>0</v>
      </c>
      <c r="HB32">
        <v>0</v>
      </c>
      <c r="HC32">
        <f t="shared" si="48"/>
        <v>0</v>
      </c>
      <c r="HE32" t="s">
        <v>6</v>
      </c>
      <c r="HF32" t="s">
        <v>6</v>
      </c>
      <c r="HM32" t="s">
        <v>6</v>
      </c>
      <c r="HN32" t="s">
        <v>26</v>
      </c>
      <c r="HO32" t="s">
        <v>27</v>
      </c>
      <c r="HP32" t="s">
        <v>24</v>
      </c>
      <c r="HQ32" t="s">
        <v>24</v>
      </c>
      <c r="HS32">
        <v>0</v>
      </c>
      <c r="IK32">
        <v>0</v>
      </c>
      <c r="IL32" t="s">
        <v>396</v>
      </c>
      <c r="IM32">
        <v>1.7600000000000001E-2</v>
      </c>
    </row>
    <row r="33" spans="1:247" x14ac:dyDescent="0.2">
      <c r="A33">
        <v>17</v>
      </c>
      <c r="B33">
        <v>1</v>
      </c>
      <c r="C33">
        <f>ROW(SmtRes!A22)</f>
        <v>22</v>
      </c>
      <c r="D33">
        <f>ROW(EtalonRes!A20)</f>
        <v>20</v>
      </c>
      <c r="E33" t="s">
        <v>82</v>
      </c>
      <c r="F33" t="s">
        <v>83</v>
      </c>
      <c r="G33" t="s">
        <v>84</v>
      </c>
      <c r="H33" t="s">
        <v>31</v>
      </c>
      <c r="I33">
        <f>ROUND(I32*10,7)</f>
        <v>0.17599999999999999</v>
      </c>
      <c r="J33">
        <v>0</v>
      </c>
      <c r="K33">
        <f>ROUND(I32*10,7)</f>
        <v>0.17599999999999999</v>
      </c>
      <c r="O33">
        <f t="shared" si="14"/>
        <v>1512.05</v>
      </c>
      <c r="P33">
        <f t="shared" si="15"/>
        <v>0</v>
      </c>
      <c r="Q33">
        <f t="shared" si="16"/>
        <v>668.38</v>
      </c>
      <c r="R33">
        <f t="shared" si="17"/>
        <v>208.08</v>
      </c>
      <c r="S33">
        <f t="shared" si="18"/>
        <v>843.67</v>
      </c>
      <c r="T33">
        <f t="shared" si="19"/>
        <v>0</v>
      </c>
      <c r="U33">
        <f t="shared" si="20"/>
        <v>2.2052800000000001</v>
      </c>
      <c r="V33">
        <f t="shared" si="21"/>
        <v>0.46111999999999997</v>
      </c>
      <c r="W33">
        <f t="shared" si="22"/>
        <v>0</v>
      </c>
      <c r="X33">
        <f t="shared" si="23"/>
        <v>967.61</v>
      </c>
      <c r="Y33">
        <f t="shared" si="24"/>
        <v>483.81</v>
      </c>
      <c r="AA33">
        <v>92797636</v>
      </c>
      <c r="AB33">
        <f t="shared" si="25"/>
        <v>348.46</v>
      </c>
      <c r="AC33">
        <f t="shared" si="26"/>
        <v>0</v>
      </c>
      <c r="AD33">
        <f t="shared" si="27"/>
        <v>241.58</v>
      </c>
      <c r="AE33">
        <f t="shared" si="49"/>
        <v>26.36</v>
      </c>
      <c r="AF33">
        <f t="shared" si="51"/>
        <v>106.88</v>
      </c>
      <c r="AG33">
        <f t="shared" si="28"/>
        <v>0</v>
      </c>
      <c r="AH33">
        <f t="shared" si="52"/>
        <v>12.53</v>
      </c>
      <c r="AI33">
        <f t="shared" si="50"/>
        <v>2.62</v>
      </c>
      <c r="AJ33">
        <f t="shared" si="29"/>
        <v>0</v>
      </c>
      <c r="AK33">
        <v>348.46</v>
      </c>
      <c r="AL33">
        <v>0</v>
      </c>
      <c r="AM33">
        <v>241.58</v>
      </c>
      <c r="AN33">
        <v>26.36</v>
      </c>
      <c r="AO33">
        <v>106.88</v>
      </c>
      <c r="AP33">
        <v>0</v>
      </c>
      <c r="AQ33">
        <v>12.53</v>
      </c>
      <c r="AR33">
        <v>2.62</v>
      </c>
      <c r="AS33">
        <v>0</v>
      </c>
      <c r="AT33">
        <v>92</v>
      </c>
      <c r="AU33">
        <v>46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85</v>
      </c>
      <c r="BM33">
        <v>1001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92</v>
      </c>
      <c r="CA33">
        <v>46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0"/>
        <v>1512.05</v>
      </c>
      <c r="CQ33">
        <f>AC33*BC33</f>
        <v>0</v>
      </c>
      <c r="CR33">
        <f>AD33*BB33</f>
        <v>3797.6376000000005</v>
      </c>
      <c r="CS33">
        <f t="shared" si="33"/>
        <v>1182.2460000000001</v>
      </c>
      <c r="CT33">
        <f t="shared" si="34"/>
        <v>4793.5680000000002</v>
      </c>
      <c r="CU33">
        <f t="shared" si="35"/>
        <v>0</v>
      </c>
      <c r="CV33">
        <f t="shared" si="36"/>
        <v>12.53</v>
      </c>
      <c r="CW33">
        <f t="shared" si="37"/>
        <v>2.62</v>
      </c>
      <c r="CX33">
        <f t="shared" si="38"/>
        <v>0</v>
      </c>
      <c r="CY33">
        <f t="shared" si="39"/>
        <v>967.61</v>
      </c>
      <c r="CZ33">
        <f t="shared" si="40"/>
        <v>483.80500000000001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31</v>
      </c>
      <c r="DW33" t="s">
        <v>31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66696263</v>
      </c>
      <c r="EF33">
        <v>2</v>
      </c>
      <c r="EG33" t="s">
        <v>22</v>
      </c>
      <c r="EH33">
        <v>1</v>
      </c>
      <c r="EI33" t="s">
        <v>23</v>
      </c>
      <c r="EJ33">
        <v>1</v>
      </c>
      <c r="EK33">
        <v>1001</v>
      </c>
      <c r="EL33" t="s">
        <v>24</v>
      </c>
      <c r="EM33" t="s">
        <v>25</v>
      </c>
      <c r="EO33" t="s">
        <v>6</v>
      </c>
      <c r="EQ33">
        <v>131072</v>
      </c>
      <c r="ER33">
        <v>348.46</v>
      </c>
      <c r="ES33">
        <v>0</v>
      </c>
      <c r="ET33">
        <v>241.58</v>
      </c>
      <c r="EU33">
        <v>26.36</v>
      </c>
      <c r="EV33">
        <v>106.88</v>
      </c>
      <c r="EW33">
        <v>12.53</v>
      </c>
      <c r="EX33">
        <v>2.62</v>
      </c>
      <c r="EY33">
        <v>0</v>
      </c>
      <c r="FQ33">
        <v>0</v>
      </c>
      <c r="FR33">
        <v>0</v>
      </c>
      <c r="FS33">
        <v>0</v>
      </c>
      <c r="FX33">
        <v>92</v>
      </c>
      <c r="FY33">
        <v>46</v>
      </c>
      <c r="GA33" t="s">
        <v>6</v>
      </c>
      <c r="GD33">
        <v>1</v>
      </c>
      <c r="GF33">
        <v>-480167143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1"/>
        <v>0</v>
      </c>
      <c r="GM33">
        <f t="shared" si="42"/>
        <v>2963.47</v>
      </c>
      <c r="GN33">
        <f t="shared" si="43"/>
        <v>2963.47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6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E33" t="s">
        <v>6</v>
      </c>
      <c r="HF33" t="s">
        <v>6</v>
      </c>
      <c r="HM33" t="s">
        <v>6</v>
      </c>
      <c r="HN33" t="s">
        <v>26</v>
      </c>
      <c r="HO33" t="s">
        <v>27</v>
      </c>
      <c r="HP33" t="s">
        <v>24</v>
      </c>
      <c r="HQ33" t="s">
        <v>24</v>
      </c>
      <c r="HS33">
        <v>0</v>
      </c>
      <c r="IK33">
        <v>0</v>
      </c>
      <c r="IL33" t="s">
        <v>397</v>
      </c>
      <c r="IM33">
        <v>0.17599999999999999</v>
      </c>
    </row>
    <row r="34" spans="1:247" x14ac:dyDescent="0.2">
      <c r="A34">
        <v>17</v>
      </c>
      <c r="B34">
        <v>1</v>
      </c>
      <c r="C34">
        <f>ROW(SmtRes!A27)</f>
        <v>27</v>
      </c>
      <c r="D34">
        <f>ROW(EtalonRes!A25)</f>
        <v>25</v>
      </c>
      <c r="E34" t="s">
        <v>86</v>
      </c>
      <c r="F34" t="s">
        <v>87</v>
      </c>
      <c r="G34" t="s">
        <v>88</v>
      </c>
      <c r="H34" t="s">
        <v>89</v>
      </c>
      <c r="I34">
        <v>14</v>
      </c>
      <c r="J34">
        <v>0</v>
      </c>
      <c r="K34">
        <v>14</v>
      </c>
      <c r="O34">
        <f t="shared" si="14"/>
        <v>25896.92</v>
      </c>
      <c r="P34">
        <f t="shared" si="15"/>
        <v>0</v>
      </c>
      <c r="Q34">
        <f t="shared" si="16"/>
        <v>18293.05</v>
      </c>
      <c r="R34">
        <f t="shared" si="17"/>
        <v>4370.18</v>
      </c>
      <c r="S34">
        <f t="shared" si="18"/>
        <v>7603.87</v>
      </c>
      <c r="T34">
        <f t="shared" si="19"/>
        <v>0</v>
      </c>
      <c r="U34">
        <f t="shared" si="20"/>
        <v>19.88</v>
      </c>
      <c r="V34">
        <f t="shared" si="21"/>
        <v>8.4</v>
      </c>
      <c r="W34">
        <f t="shared" si="22"/>
        <v>0</v>
      </c>
      <c r="X34">
        <f t="shared" si="23"/>
        <v>12333.27</v>
      </c>
      <c r="Y34">
        <f t="shared" si="24"/>
        <v>7184.43</v>
      </c>
      <c r="AA34">
        <v>92797636</v>
      </c>
      <c r="AB34">
        <f t="shared" si="25"/>
        <v>95.23</v>
      </c>
      <c r="AC34">
        <f t="shared" si="26"/>
        <v>0</v>
      </c>
      <c r="AD34">
        <f t="shared" si="27"/>
        <v>83.12</v>
      </c>
      <c r="AE34">
        <f t="shared" si="49"/>
        <v>6.96</v>
      </c>
      <c r="AF34">
        <f t="shared" si="51"/>
        <v>12.11</v>
      </c>
      <c r="AG34">
        <f t="shared" si="28"/>
        <v>0</v>
      </c>
      <c r="AH34">
        <f t="shared" si="52"/>
        <v>1.42</v>
      </c>
      <c r="AI34">
        <f t="shared" si="50"/>
        <v>0.6</v>
      </c>
      <c r="AJ34">
        <f t="shared" si="29"/>
        <v>0</v>
      </c>
      <c r="AK34">
        <v>95.23</v>
      </c>
      <c r="AL34">
        <v>0</v>
      </c>
      <c r="AM34">
        <v>83.12</v>
      </c>
      <c r="AN34">
        <v>6.96</v>
      </c>
      <c r="AO34">
        <v>12.11</v>
      </c>
      <c r="AP34">
        <v>0</v>
      </c>
      <c r="AQ34">
        <v>1.42</v>
      </c>
      <c r="AR34">
        <v>0.6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44.85</v>
      </c>
      <c r="BB34">
        <v>15.72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0</v>
      </c>
      <c r="BI34">
        <v>1</v>
      </c>
      <c r="BJ34" t="s">
        <v>90</v>
      </c>
      <c r="BM34">
        <v>33001</v>
      </c>
      <c r="BN34">
        <v>0</v>
      </c>
      <c r="BO34" t="s">
        <v>6</v>
      </c>
      <c r="BP34">
        <v>0</v>
      </c>
      <c r="BQ34">
        <v>2</v>
      </c>
      <c r="BR34">
        <v>0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103</v>
      </c>
      <c r="CA34">
        <v>60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0"/>
        <v>25896.92</v>
      </c>
      <c r="CQ34">
        <f>AC34*BC34</f>
        <v>0</v>
      </c>
      <c r="CR34">
        <f>AD34*BB34</f>
        <v>1306.6464000000001</v>
      </c>
      <c r="CS34">
        <f t="shared" si="33"/>
        <v>312.15600000000001</v>
      </c>
      <c r="CT34">
        <f t="shared" si="34"/>
        <v>543.13350000000003</v>
      </c>
      <c r="CU34">
        <f t="shared" si="35"/>
        <v>0</v>
      </c>
      <c r="CV34">
        <f t="shared" si="36"/>
        <v>1.42</v>
      </c>
      <c r="CW34">
        <f t="shared" si="37"/>
        <v>0.6</v>
      </c>
      <c r="CX34">
        <f t="shared" si="38"/>
        <v>0</v>
      </c>
      <c r="CY34">
        <f t="shared" si="39"/>
        <v>12333.271499999999</v>
      </c>
      <c r="CZ34">
        <f t="shared" si="40"/>
        <v>7184.43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89</v>
      </c>
      <c r="DW34" t="s">
        <v>89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66696470</v>
      </c>
      <c r="EF34">
        <v>2</v>
      </c>
      <c r="EG34" t="s">
        <v>22</v>
      </c>
      <c r="EH34">
        <v>27</v>
      </c>
      <c r="EI34" t="s">
        <v>91</v>
      </c>
      <c r="EJ34">
        <v>1</v>
      </c>
      <c r="EK34">
        <v>33001</v>
      </c>
      <c r="EL34" t="s">
        <v>91</v>
      </c>
      <c r="EM34" t="s">
        <v>92</v>
      </c>
      <c r="EO34" t="s">
        <v>6</v>
      </c>
      <c r="EQ34">
        <v>131072</v>
      </c>
      <c r="ER34">
        <v>95.23</v>
      </c>
      <c r="ES34">
        <v>0</v>
      </c>
      <c r="ET34">
        <v>83.12</v>
      </c>
      <c r="EU34">
        <v>6.96</v>
      </c>
      <c r="EV34">
        <v>12.11</v>
      </c>
      <c r="EW34">
        <v>1.42</v>
      </c>
      <c r="EX34">
        <v>0.6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6</v>
      </c>
      <c r="GD34">
        <v>1</v>
      </c>
      <c r="GF34">
        <v>1361318084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1"/>
        <v>0</v>
      </c>
      <c r="GM34">
        <f t="shared" si="42"/>
        <v>45414.62</v>
      </c>
      <c r="GN34">
        <f t="shared" si="43"/>
        <v>45414.62</v>
      </c>
      <c r="GO34">
        <f t="shared" si="44"/>
        <v>0</v>
      </c>
      <c r="GP34">
        <f t="shared" si="45"/>
        <v>0</v>
      </c>
      <c r="GR34">
        <v>0</v>
      </c>
      <c r="GS34">
        <v>3</v>
      </c>
      <c r="GT34">
        <v>0</v>
      </c>
      <c r="GU34" t="s">
        <v>6</v>
      </c>
      <c r="GV34">
        <f t="shared" si="46"/>
        <v>0</v>
      </c>
      <c r="GW34">
        <v>1</v>
      </c>
      <c r="GX34">
        <f t="shared" si="47"/>
        <v>0</v>
      </c>
      <c r="HA34">
        <v>0</v>
      </c>
      <c r="HB34">
        <v>0</v>
      </c>
      <c r="HC34">
        <f t="shared" si="48"/>
        <v>0</v>
      </c>
      <c r="HE34" t="s">
        <v>6</v>
      </c>
      <c r="HF34" t="s">
        <v>6</v>
      </c>
      <c r="HM34" t="s">
        <v>6</v>
      </c>
      <c r="HN34" t="s">
        <v>93</v>
      </c>
      <c r="HO34" t="s">
        <v>94</v>
      </c>
      <c r="HP34" t="s">
        <v>91</v>
      </c>
      <c r="HQ34" t="s">
        <v>91</v>
      </c>
      <c r="HS34">
        <v>0</v>
      </c>
      <c r="IK34">
        <v>0</v>
      </c>
    </row>
    <row r="35" spans="1:247" x14ac:dyDescent="0.2">
      <c r="A35">
        <v>18</v>
      </c>
      <c r="B35">
        <v>1</v>
      </c>
      <c r="C35">
        <v>26</v>
      </c>
      <c r="E35" t="s">
        <v>95</v>
      </c>
      <c r="F35" t="s">
        <v>66</v>
      </c>
      <c r="G35" t="s">
        <v>96</v>
      </c>
      <c r="H35" t="str">
        <f>'1.Ведомость'!C40</f>
        <v>ШТ</v>
      </c>
      <c r="I35">
        <f>I34*J35</f>
        <v>7</v>
      </c>
      <c r="J35">
        <v>0.5</v>
      </c>
      <c r="K35">
        <v>0.5</v>
      </c>
      <c r="O35">
        <f t="shared" si="14"/>
        <v>223078.03</v>
      </c>
      <c r="P35">
        <f t="shared" si="15"/>
        <v>223078.03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92797636</v>
      </c>
      <c r="AB35">
        <f t="shared" si="25"/>
        <v>31868.29</v>
      </c>
      <c r="AC35">
        <f t="shared" si="26"/>
        <v>31868.29</v>
      </c>
      <c r="AD35">
        <f t="shared" si="27"/>
        <v>0</v>
      </c>
      <c r="AE35">
        <f t="shared" si="49"/>
        <v>0</v>
      </c>
      <c r="AF35">
        <f t="shared" si="51"/>
        <v>0</v>
      </c>
      <c r="AG35">
        <f t="shared" si="28"/>
        <v>0</v>
      </c>
      <c r="AH35">
        <f t="shared" si="52"/>
        <v>0</v>
      </c>
      <c r="AI35">
        <f t="shared" si="50"/>
        <v>0</v>
      </c>
      <c r="AJ35">
        <f t="shared" si="29"/>
        <v>0</v>
      </c>
      <c r="AK35">
        <v>31868.289999999997</v>
      </c>
      <c r="AL35">
        <v>31868.289999999997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6</v>
      </c>
      <c r="BM35">
        <v>0</v>
      </c>
      <c r="BN35">
        <v>0</v>
      </c>
      <c r="BO35" t="s">
        <v>6</v>
      </c>
      <c r="BP35">
        <v>0</v>
      </c>
      <c r="BQ35">
        <v>13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0</v>
      </c>
      <c r="CA35">
        <v>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0"/>
        <v>223078.03</v>
      </c>
      <c r="CQ35">
        <f>AC35</f>
        <v>31868.29</v>
      </c>
      <c r="CR35">
        <f>AD35</f>
        <v>0</v>
      </c>
      <c r="CS35">
        <f t="shared" si="33"/>
        <v>0</v>
      </c>
      <c r="CT35">
        <f t="shared" si="34"/>
        <v>0</v>
      </c>
      <c r="CU35">
        <f t="shared" si="35"/>
        <v>0</v>
      </c>
      <c r="CV35">
        <f t="shared" si="36"/>
        <v>0</v>
      </c>
      <c r="CW35">
        <f t="shared" si="37"/>
        <v>0</v>
      </c>
      <c r="CX35">
        <f t="shared" si="38"/>
        <v>0</v>
      </c>
      <c r="CY35">
        <f t="shared" si="39"/>
        <v>0</v>
      </c>
      <c r="CZ35">
        <f t="shared" si="40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89</v>
      </c>
      <c r="DW35" t="s">
        <v>89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66696107</v>
      </c>
      <c r="EF35">
        <v>13</v>
      </c>
      <c r="EG35" t="s">
        <v>69</v>
      </c>
      <c r="EH35">
        <v>0</v>
      </c>
      <c r="EI35" t="s">
        <v>6</v>
      </c>
      <c r="EJ35">
        <v>1</v>
      </c>
      <c r="EK35">
        <v>0</v>
      </c>
      <c r="EL35" t="s">
        <v>70</v>
      </c>
      <c r="EM35" t="s">
        <v>71</v>
      </c>
      <c r="EO35" t="s">
        <v>6</v>
      </c>
      <c r="EQ35">
        <v>0</v>
      </c>
      <c r="ER35">
        <v>31868.289999999997</v>
      </c>
      <c r="ES35">
        <v>31868.289999999997</v>
      </c>
      <c r="ET35">
        <v>0</v>
      </c>
      <c r="EU35">
        <v>0</v>
      </c>
      <c r="EV35">
        <v>0</v>
      </c>
      <c r="EW35">
        <v>0</v>
      </c>
      <c r="EX35">
        <v>0</v>
      </c>
      <c r="EZ35">
        <v>5</v>
      </c>
      <c r="FC35">
        <v>0</v>
      </c>
      <c r="FD35">
        <v>18</v>
      </c>
      <c r="FF35">
        <v>30304</v>
      </c>
      <c r="FQ35">
        <v>0</v>
      </c>
      <c r="FR35">
        <v>0</v>
      </c>
      <c r="FS35">
        <v>0</v>
      </c>
      <c r="FX35">
        <v>0</v>
      </c>
      <c r="FY35">
        <v>0</v>
      </c>
      <c r="GA35" t="s">
        <v>97</v>
      </c>
      <c r="GD35">
        <v>1</v>
      </c>
      <c r="GF35">
        <v>337401917</v>
      </c>
      <c r="GG35">
        <v>2</v>
      </c>
      <c r="GH35">
        <v>3</v>
      </c>
      <c r="GI35">
        <v>4</v>
      </c>
      <c r="GJ35">
        <v>0</v>
      </c>
      <c r="GK35">
        <v>0</v>
      </c>
      <c r="GL35">
        <f t="shared" si="41"/>
        <v>0</v>
      </c>
      <c r="GM35">
        <f t="shared" si="42"/>
        <v>223078.03</v>
      </c>
      <c r="GN35">
        <f t="shared" si="43"/>
        <v>223078.03</v>
      </c>
      <c r="GO35">
        <f t="shared" si="44"/>
        <v>0</v>
      </c>
      <c r="GP35">
        <f t="shared" si="45"/>
        <v>0</v>
      </c>
      <c r="GR35">
        <v>1</v>
      </c>
      <c r="GS35">
        <v>1</v>
      </c>
      <c r="GT35">
        <v>0</v>
      </c>
      <c r="GU35" t="s">
        <v>6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E35" t="s">
        <v>73</v>
      </c>
      <c r="HF35" t="s">
        <v>28</v>
      </c>
      <c r="HG35">
        <f>ROUND(AC35*I35,2)</f>
        <v>223078.03</v>
      </c>
      <c r="HM35" t="s">
        <v>6</v>
      </c>
      <c r="HN35" t="s">
        <v>6</v>
      </c>
      <c r="HO35" t="s">
        <v>6</v>
      </c>
      <c r="HP35" t="s">
        <v>6</v>
      </c>
      <c r="HQ35" t="s">
        <v>6</v>
      </c>
      <c r="HS35">
        <v>0</v>
      </c>
      <c r="IK35">
        <v>0</v>
      </c>
    </row>
    <row r="36" spans="1:247" x14ac:dyDescent="0.2">
      <c r="A36">
        <v>18</v>
      </c>
      <c r="B36">
        <v>1</v>
      </c>
      <c r="C36">
        <v>27</v>
      </c>
      <c r="E36" t="s">
        <v>98</v>
      </c>
      <c r="F36" t="s">
        <v>66</v>
      </c>
      <c r="G36" t="s">
        <v>99</v>
      </c>
      <c r="H36" t="str">
        <f>'1.Ведомость'!C41</f>
        <v>ШТ</v>
      </c>
      <c r="I36">
        <f>I34*J36</f>
        <v>7</v>
      </c>
      <c r="J36">
        <v>0.5</v>
      </c>
      <c r="K36">
        <v>0.5</v>
      </c>
      <c r="O36">
        <f t="shared" si="14"/>
        <v>363024.55</v>
      </c>
      <c r="P36">
        <f t="shared" si="15"/>
        <v>363024.55</v>
      </c>
      <c r="Q36">
        <f t="shared" si="16"/>
        <v>0</v>
      </c>
      <c r="R36">
        <f t="shared" si="17"/>
        <v>0</v>
      </c>
      <c r="S36">
        <f t="shared" si="18"/>
        <v>0</v>
      </c>
      <c r="T36">
        <f t="shared" si="19"/>
        <v>0</v>
      </c>
      <c r="U36">
        <f t="shared" si="20"/>
        <v>0</v>
      </c>
      <c r="V36">
        <f t="shared" si="21"/>
        <v>0</v>
      </c>
      <c r="W36">
        <f t="shared" si="22"/>
        <v>0</v>
      </c>
      <c r="X36">
        <f t="shared" si="23"/>
        <v>0</v>
      </c>
      <c r="Y36">
        <f t="shared" si="24"/>
        <v>0</v>
      </c>
      <c r="AA36">
        <v>92797636</v>
      </c>
      <c r="AB36">
        <f t="shared" si="25"/>
        <v>51860.65</v>
      </c>
      <c r="AC36">
        <f t="shared" si="26"/>
        <v>51860.65</v>
      </c>
      <c r="AD36">
        <f t="shared" si="27"/>
        <v>0</v>
      </c>
      <c r="AE36">
        <f t="shared" si="49"/>
        <v>0</v>
      </c>
      <c r="AF36">
        <f t="shared" si="51"/>
        <v>0</v>
      </c>
      <c r="AG36">
        <f t="shared" si="28"/>
        <v>0</v>
      </c>
      <c r="AH36">
        <f t="shared" si="52"/>
        <v>0</v>
      </c>
      <c r="AI36">
        <f t="shared" si="50"/>
        <v>0</v>
      </c>
      <c r="AJ36">
        <f t="shared" si="29"/>
        <v>0</v>
      </c>
      <c r="AK36">
        <v>51860.649999999994</v>
      </c>
      <c r="AL36">
        <v>51860.649999999994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6</v>
      </c>
      <c r="BM36">
        <v>0</v>
      </c>
      <c r="BN36">
        <v>0</v>
      </c>
      <c r="BO36" t="s">
        <v>6</v>
      </c>
      <c r="BP36">
        <v>0</v>
      </c>
      <c r="BQ36">
        <v>13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0</v>
      </c>
      <c r="CA36">
        <v>0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0"/>
        <v>363024.55</v>
      </c>
      <c r="CQ36">
        <f>AC36</f>
        <v>51860.65</v>
      </c>
      <c r="CR36">
        <f>AD36</f>
        <v>0</v>
      </c>
      <c r="CS36">
        <f t="shared" si="33"/>
        <v>0</v>
      </c>
      <c r="CT36">
        <f t="shared" si="34"/>
        <v>0</v>
      </c>
      <c r="CU36">
        <f t="shared" si="35"/>
        <v>0</v>
      </c>
      <c r="CV36">
        <f t="shared" si="36"/>
        <v>0</v>
      </c>
      <c r="CW36">
        <f t="shared" si="37"/>
        <v>0</v>
      </c>
      <c r="CX36">
        <f t="shared" si="38"/>
        <v>0</v>
      </c>
      <c r="CY36">
        <f t="shared" si="39"/>
        <v>0</v>
      </c>
      <c r="CZ36">
        <f t="shared" si="40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89</v>
      </c>
      <c r="DW36" t="s">
        <v>89</v>
      </c>
      <c r="DX36">
        <v>1</v>
      </c>
      <c r="DZ36" t="s">
        <v>6</v>
      </c>
      <c r="EA36" t="s">
        <v>6</v>
      </c>
      <c r="EB36" t="s">
        <v>6</v>
      </c>
      <c r="EC36" t="s">
        <v>6</v>
      </c>
      <c r="EE36">
        <v>66696107</v>
      </c>
      <c r="EF36">
        <v>13</v>
      </c>
      <c r="EG36" t="s">
        <v>69</v>
      </c>
      <c r="EH36">
        <v>0</v>
      </c>
      <c r="EI36" t="s">
        <v>6</v>
      </c>
      <c r="EJ36">
        <v>1</v>
      </c>
      <c r="EK36">
        <v>0</v>
      </c>
      <c r="EL36" t="s">
        <v>70</v>
      </c>
      <c r="EM36" t="s">
        <v>71</v>
      </c>
      <c r="EO36" t="s">
        <v>6</v>
      </c>
      <c r="EQ36">
        <v>0</v>
      </c>
      <c r="ER36">
        <v>51860.649999999994</v>
      </c>
      <c r="ES36">
        <v>51860.649999999994</v>
      </c>
      <c r="ET36">
        <v>0</v>
      </c>
      <c r="EU36">
        <v>0</v>
      </c>
      <c r="EV36">
        <v>0</v>
      </c>
      <c r="EW36">
        <v>0</v>
      </c>
      <c r="EX36">
        <v>0</v>
      </c>
      <c r="EZ36">
        <v>5</v>
      </c>
      <c r="FC36">
        <v>0</v>
      </c>
      <c r="FD36">
        <v>18</v>
      </c>
      <c r="FF36">
        <v>49315</v>
      </c>
      <c r="FQ36">
        <v>0</v>
      </c>
      <c r="FR36">
        <v>0</v>
      </c>
      <c r="FS36">
        <v>0</v>
      </c>
      <c r="FX36">
        <v>0</v>
      </c>
      <c r="FY36">
        <v>0</v>
      </c>
      <c r="GA36" t="s">
        <v>100</v>
      </c>
      <c r="GD36">
        <v>1</v>
      </c>
      <c r="GF36">
        <v>597917264</v>
      </c>
      <c r="GG36">
        <v>2</v>
      </c>
      <c r="GH36">
        <v>3</v>
      </c>
      <c r="GI36">
        <v>4</v>
      </c>
      <c r="GJ36">
        <v>0</v>
      </c>
      <c r="GK36">
        <v>0</v>
      </c>
      <c r="GL36">
        <f t="shared" si="41"/>
        <v>0</v>
      </c>
      <c r="GM36">
        <f t="shared" si="42"/>
        <v>363024.55</v>
      </c>
      <c r="GN36">
        <f t="shared" si="43"/>
        <v>363024.55</v>
      </c>
      <c r="GO36">
        <f t="shared" si="44"/>
        <v>0</v>
      </c>
      <c r="GP36">
        <f t="shared" si="45"/>
        <v>0</v>
      </c>
      <c r="GR36">
        <v>1</v>
      </c>
      <c r="GS36">
        <v>1</v>
      </c>
      <c r="GT36">
        <v>0</v>
      </c>
      <c r="GU36" t="s">
        <v>6</v>
      </c>
      <c r="GV36">
        <f t="shared" si="46"/>
        <v>0</v>
      </c>
      <c r="GW36">
        <v>1</v>
      </c>
      <c r="GX36">
        <f t="shared" si="47"/>
        <v>0</v>
      </c>
      <c r="HA36">
        <v>0</v>
      </c>
      <c r="HB36">
        <v>0</v>
      </c>
      <c r="HC36">
        <f t="shared" si="48"/>
        <v>0</v>
      </c>
      <c r="HE36" t="s">
        <v>73</v>
      </c>
      <c r="HF36" t="s">
        <v>28</v>
      </c>
      <c r="HG36">
        <f>ROUND(AC36*I36,2)</f>
        <v>363024.55</v>
      </c>
      <c r="HM36" t="s">
        <v>6</v>
      </c>
      <c r="HN36" t="s">
        <v>6</v>
      </c>
      <c r="HO36" t="s">
        <v>6</v>
      </c>
      <c r="HP36" t="s">
        <v>6</v>
      </c>
      <c r="HQ36" t="s">
        <v>6</v>
      </c>
      <c r="HS36">
        <v>0</v>
      </c>
      <c r="IK36">
        <v>0</v>
      </c>
    </row>
    <row r="37" spans="1:247" x14ac:dyDescent="0.2">
      <c r="A37">
        <v>17</v>
      </c>
      <c r="B37">
        <v>1</v>
      </c>
      <c r="C37">
        <f>ROW(SmtRes!A37)</f>
        <v>37</v>
      </c>
      <c r="D37">
        <f>ROW(EtalonRes!A35)</f>
        <v>35</v>
      </c>
      <c r="E37" t="s">
        <v>101</v>
      </c>
      <c r="F37" t="s">
        <v>102</v>
      </c>
      <c r="G37" t="s">
        <v>103</v>
      </c>
      <c r="H37" t="s">
        <v>46</v>
      </c>
      <c r="I37">
        <f>ROUND((160+2.1*14)/100,7)</f>
        <v>1.8939999999999999</v>
      </c>
      <c r="J37">
        <v>0</v>
      </c>
      <c r="K37">
        <f>ROUND((160+2.1*14)/100,7)</f>
        <v>1.8939999999999999</v>
      </c>
      <c r="O37">
        <f t="shared" si="14"/>
        <v>9993.98</v>
      </c>
      <c r="P37">
        <f t="shared" si="15"/>
        <v>695.74</v>
      </c>
      <c r="Q37">
        <f t="shared" si="16"/>
        <v>1377.03</v>
      </c>
      <c r="R37">
        <f t="shared" si="17"/>
        <v>426.43</v>
      </c>
      <c r="S37">
        <f t="shared" si="18"/>
        <v>7921.21</v>
      </c>
      <c r="T37">
        <f t="shared" si="19"/>
        <v>0</v>
      </c>
      <c r="U37">
        <f t="shared" si="20"/>
        <v>18.78848</v>
      </c>
      <c r="V37">
        <f t="shared" si="21"/>
        <v>0.75760000000000005</v>
      </c>
      <c r="W37">
        <f t="shared" si="22"/>
        <v>0</v>
      </c>
      <c r="X37">
        <f t="shared" si="23"/>
        <v>8097.21</v>
      </c>
      <c r="Y37">
        <f t="shared" si="24"/>
        <v>4257.3</v>
      </c>
      <c r="AA37">
        <v>92797636</v>
      </c>
      <c r="AB37">
        <f t="shared" si="25"/>
        <v>176.53</v>
      </c>
      <c r="AC37">
        <f t="shared" si="26"/>
        <v>37.03</v>
      </c>
      <c r="AD37">
        <f t="shared" si="27"/>
        <v>46.25</v>
      </c>
      <c r="AE37">
        <f t="shared" si="49"/>
        <v>5.0199999999999996</v>
      </c>
      <c r="AF37">
        <f t="shared" si="51"/>
        <v>93.25</v>
      </c>
      <c r="AG37">
        <f t="shared" si="28"/>
        <v>0</v>
      </c>
      <c r="AH37">
        <f t="shared" si="52"/>
        <v>9.92</v>
      </c>
      <c r="AI37">
        <f t="shared" si="50"/>
        <v>0.4</v>
      </c>
      <c r="AJ37">
        <f t="shared" si="29"/>
        <v>0</v>
      </c>
      <c r="AK37">
        <v>176.53</v>
      </c>
      <c r="AL37">
        <v>37.03</v>
      </c>
      <c r="AM37">
        <v>46.25</v>
      </c>
      <c r="AN37">
        <v>5.0199999999999996</v>
      </c>
      <c r="AO37">
        <v>93.25</v>
      </c>
      <c r="AP37">
        <v>0</v>
      </c>
      <c r="AQ37">
        <v>9.92</v>
      </c>
      <c r="AR37">
        <v>0.4</v>
      </c>
      <c r="AS37">
        <v>0</v>
      </c>
      <c r="AT37">
        <v>97</v>
      </c>
      <c r="AU37">
        <v>51</v>
      </c>
      <c r="AV37">
        <v>1</v>
      </c>
      <c r="AW37">
        <v>1</v>
      </c>
      <c r="AZ37">
        <v>1</v>
      </c>
      <c r="BA37">
        <v>44.85</v>
      </c>
      <c r="BB37">
        <v>15.72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0</v>
      </c>
      <c r="BI37">
        <v>2</v>
      </c>
      <c r="BJ37" t="s">
        <v>104</v>
      </c>
      <c r="BM37">
        <v>108001</v>
      </c>
      <c r="BN37">
        <v>0</v>
      </c>
      <c r="BO37" t="s">
        <v>6</v>
      </c>
      <c r="BP37">
        <v>0</v>
      </c>
      <c r="BQ37">
        <v>3</v>
      </c>
      <c r="BR37">
        <v>0</v>
      </c>
      <c r="BS37">
        <v>44.85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97</v>
      </c>
      <c r="CA37">
        <v>51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0"/>
        <v>9993.98</v>
      </c>
      <c r="CQ37">
        <f>AC37*BC37</f>
        <v>367.33760000000001</v>
      </c>
      <c r="CR37">
        <f>AD37*BB37</f>
        <v>727.05000000000007</v>
      </c>
      <c r="CS37">
        <f t="shared" si="33"/>
        <v>225.14699999999999</v>
      </c>
      <c r="CT37">
        <f t="shared" si="34"/>
        <v>4182.2624999999998</v>
      </c>
      <c r="CU37">
        <f t="shared" si="35"/>
        <v>0</v>
      </c>
      <c r="CV37">
        <f t="shared" si="36"/>
        <v>9.92</v>
      </c>
      <c r="CW37">
        <f t="shared" si="37"/>
        <v>0.4</v>
      </c>
      <c r="CX37">
        <f t="shared" si="38"/>
        <v>0</v>
      </c>
      <c r="CY37">
        <f t="shared" si="39"/>
        <v>8097.2107999999998</v>
      </c>
      <c r="CZ37">
        <f t="shared" si="40"/>
        <v>4257.2963999999993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46</v>
      </c>
      <c r="DW37" t="s">
        <v>46</v>
      </c>
      <c r="DX37">
        <v>100</v>
      </c>
      <c r="DZ37" t="s">
        <v>6</v>
      </c>
      <c r="EA37" t="s">
        <v>6</v>
      </c>
      <c r="EB37" t="s">
        <v>6</v>
      </c>
      <c r="EC37" t="s">
        <v>6</v>
      </c>
      <c r="EE37">
        <v>66696554</v>
      </c>
      <c r="EF37">
        <v>3</v>
      </c>
      <c r="EG37" t="s">
        <v>48</v>
      </c>
      <c r="EH37">
        <v>0</v>
      </c>
      <c r="EI37" t="s">
        <v>6</v>
      </c>
      <c r="EJ37">
        <v>2</v>
      </c>
      <c r="EK37">
        <v>108001</v>
      </c>
      <c r="EL37" t="s">
        <v>49</v>
      </c>
      <c r="EM37" t="s">
        <v>50</v>
      </c>
      <c r="EO37" t="s">
        <v>6</v>
      </c>
      <c r="EQ37">
        <v>131072</v>
      </c>
      <c r="ER37">
        <v>176.53</v>
      </c>
      <c r="ES37">
        <v>37.03</v>
      </c>
      <c r="ET37">
        <v>46.25</v>
      </c>
      <c r="EU37">
        <v>5.0199999999999996</v>
      </c>
      <c r="EV37">
        <v>93.25</v>
      </c>
      <c r="EW37">
        <v>9.92</v>
      </c>
      <c r="EX37">
        <v>0.4</v>
      </c>
      <c r="EY37">
        <v>0</v>
      </c>
      <c r="FQ37">
        <v>0</v>
      </c>
      <c r="FR37">
        <v>0</v>
      </c>
      <c r="FS37">
        <v>0</v>
      </c>
      <c r="FX37">
        <v>97</v>
      </c>
      <c r="FY37">
        <v>51</v>
      </c>
      <c r="GA37" t="s">
        <v>6</v>
      </c>
      <c r="GD37">
        <v>1</v>
      </c>
      <c r="GF37">
        <v>-296811803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1"/>
        <v>0</v>
      </c>
      <c r="GM37">
        <f t="shared" si="42"/>
        <v>22348.49</v>
      </c>
      <c r="GN37">
        <f t="shared" si="43"/>
        <v>0</v>
      </c>
      <c r="GO37">
        <f t="shared" si="44"/>
        <v>22348.49</v>
      </c>
      <c r="GP37">
        <f t="shared" si="45"/>
        <v>0</v>
      </c>
      <c r="GR37">
        <v>0</v>
      </c>
      <c r="GS37">
        <v>3</v>
      </c>
      <c r="GT37">
        <v>0</v>
      </c>
      <c r="GU37" t="s">
        <v>6</v>
      </c>
      <c r="GV37">
        <f t="shared" si="46"/>
        <v>0</v>
      </c>
      <c r="GW37">
        <v>1</v>
      </c>
      <c r="GX37">
        <f t="shared" si="47"/>
        <v>0</v>
      </c>
      <c r="HA37">
        <v>0</v>
      </c>
      <c r="HB37">
        <v>0</v>
      </c>
      <c r="HC37">
        <f t="shared" si="48"/>
        <v>0</v>
      </c>
      <c r="HE37" t="s">
        <v>6</v>
      </c>
      <c r="HF37" t="s">
        <v>6</v>
      </c>
      <c r="HM37" t="s">
        <v>6</v>
      </c>
      <c r="HN37" t="s">
        <v>51</v>
      </c>
      <c r="HO37" t="s">
        <v>52</v>
      </c>
      <c r="HP37" t="s">
        <v>49</v>
      </c>
      <c r="HQ37" t="s">
        <v>49</v>
      </c>
      <c r="HS37">
        <v>0</v>
      </c>
      <c r="IK37">
        <v>0</v>
      </c>
      <c r="IL37" t="s">
        <v>398</v>
      </c>
      <c r="IM37">
        <v>1.8939999999999999</v>
      </c>
    </row>
    <row r="38" spans="1:247" x14ac:dyDescent="0.2">
      <c r="A38">
        <v>17</v>
      </c>
      <c r="B38">
        <v>1</v>
      </c>
      <c r="C38">
        <f>ROW(SmtRes!A41)</f>
        <v>41</v>
      </c>
      <c r="D38">
        <f>ROW(EtalonRes!A38)</f>
        <v>38</v>
      </c>
      <c r="E38" t="s">
        <v>105</v>
      </c>
      <c r="F38" t="s">
        <v>106</v>
      </c>
      <c r="G38" t="s">
        <v>107</v>
      </c>
      <c r="H38" t="s">
        <v>46</v>
      </c>
      <c r="I38">
        <f>ROUND(100/100,7)</f>
        <v>1</v>
      </c>
      <c r="J38">
        <v>0</v>
      </c>
      <c r="K38">
        <f>ROUND(100/100,7)</f>
        <v>1</v>
      </c>
      <c r="O38">
        <f t="shared" si="14"/>
        <v>6424.93</v>
      </c>
      <c r="P38">
        <f t="shared" si="15"/>
        <v>166.56</v>
      </c>
      <c r="Q38">
        <f t="shared" si="16"/>
        <v>0</v>
      </c>
      <c r="R38">
        <f t="shared" si="17"/>
        <v>0</v>
      </c>
      <c r="S38">
        <f t="shared" si="18"/>
        <v>6258.37</v>
      </c>
      <c r="T38">
        <f t="shared" si="19"/>
        <v>0</v>
      </c>
      <c r="U38">
        <f t="shared" si="20"/>
        <v>15.2</v>
      </c>
      <c r="V38">
        <f t="shared" si="21"/>
        <v>0</v>
      </c>
      <c r="W38">
        <f t="shared" si="22"/>
        <v>0</v>
      </c>
      <c r="X38">
        <f t="shared" si="23"/>
        <v>6070.62</v>
      </c>
      <c r="Y38">
        <f t="shared" si="24"/>
        <v>3191.77</v>
      </c>
      <c r="AA38">
        <v>92797636</v>
      </c>
      <c r="AB38">
        <f t="shared" si="25"/>
        <v>156.33000000000001</v>
      </c>
      <c r="AC38">
        <f t="shared" si="26"/>
        <v>16.79</v>
      </c>
      <c r="AD38">
        <f t="shared" si="27"/>
        <v>0</v>
      </c>
      <c r="AE38">
        <f t="shared" si="49"/>
        <v>0</v>
      </c>
      <c r="AF38">
        <f t="shared" si="51"/>
        <v>139.54</v>
      </c>
      <c r="AG38">
        <f t="shared" si="28"/>
        <v>0</v>
      </c>
      <c r="AH38">
        <f t="shared" si="52"/>
        <v>15.2</v>
      </c>
      <c r="AI38">
        <f t="shared" si="50"/>
        <v>0</v>
      </c>
      <c r="AJ38">
        <f t="shared" si="29"/>
        <v>0</v>
      </c>
      <c r="AK38">
        <v>156.33000000000001</v>
      </c>
      <c r="AL38">
        <v>16.79</v>
      </c>
      <c r="AM38">
        <v>0</v>
      </c>
      <c r="AN38">
        <v>0</v>
      </c>
      <c r="AO38">
        <v>139.54</v>
      </c>
      <c r="AP38">
        <v>0</v>
      </c>
      <c r="AQ38">
        <v>15.2</v>
      </c>
      <c r="AR38">
        <v>0</v>
      </c>
      <c r="AS38">
        <v>0</v>
      </c>
      <c r="AT38">
        <v>97</v>
      </c>
      <c r="AU38">
        <v>51</v>
      </c>
      <c r="AV38">
        <v>1</v>
      </c>
      <c r="AW38">
        <v>1</v>
      </c>
      <c r="AZ38">
        <v>1</v>
      </c>
      <c r="BA38">
        <v>44.85</v>
      </c>
      <c r="BB38">
        <v>15.72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0</v>
      </c>
      <c r="BI38">
        <v>2</v>
      </c>
      <c r="BJ38" t="s">
        <v>108</v>
      </c>
      <c r="BM38">
        <v>108001</v>
      </c>
      <c r="BN38">
        <v>0</v>
      </c>
      <c r="BO38" t="s">
        <v>6</v>
      </c>
      <c r="BP38">
        <v>0</v>
      </c>
      <c r="BQ38">
        <v>3</v>
      </c>
      <c r="BR38">
        <v>0</v>
      </c>
      <c r="BS38">
        <v>44.85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97</v>
      </c>
      <c r="CA38">
        <v>51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0"/>
        <v>6424.93</v>
      </c>
      <c r="CQ38">
        <f>AC38*BC38</f>
        <v>166.55679999999998</v>
      </c>
      <c r="CR38">
        <f>AD38*BB38</f>
        <v>0</v>
      </c>
      <c r="CS38">
        <f t="shared" si="33"/>
        <v>0</v>
      </c>
      <c r="CT38">
        <f t="shared" si="34"/>
        <v>6258.3689999999997</v>
      </c>
      <c r="CU38">
        <f t="shared" si="35"/>
        <v>0</v>
      </c>
      <c r="CV38">
        <f t="shared" si="36"/>
        <v>15.2</v>
      </c>
      <c r="CW38">
        <f t="shared" si="37"/>
        <v>0</v>
      </c>
      <c r="CX38">
        <f t="shared" si="38"/>
        <v>0</v>
      </c>
      <c r="CY38">
        <f t="shared" si="39"/>
        <v>6070.6189000000004</v>
      </c>
      <c r="CZ38">
        <f t="shared" si="40"/>
        <v>3191.7687000000001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46</v>
      </c>
      <c r="DW38" t="s">
        <v>46</v>
      </c>
      <c r="DX38">
        <v>100</v>
      </c>
      <c r="DZ38" t="s">
        <v>6</v>
      </c>
      <c r="EA38" t="s">
        <v>6</v>
      </c>
      <c r="EB38" t="s">
        <v>6</v>
      </c>
      <c r="EC38" t="s">
        <v>6</v>
      </c>
      <c r="EE38">
        <v>66696554</v>
      </c>
      <c r="EF38">
        <v>3</v>
      </c>
      <c r="EG38" t="s">
        <v>48</v>
      </c>
      <c r="EH38">
        <v>0</v>
      </c>
      <c r="EI38" t="s">
        <v>6</v>
      </c>
      <c r="EJ38">
        <v>2</v>
      </c>
      <c r="EK38">
        <v>108001</v>
      </c>
      <c r="EL38" t="s">
        <v>49</v>
      </c>
      <c r="EM38" t="s">
        <v>50</v>
      </c>
      <c r="EO38" t="s">
        <v>6</v>
      </c>
      <c r="EQ38">
        <v>131072</v>
      </c>
      <c r="ER38">
        <v>156.33000000000001</v>
      </c>
      <c r="ES38">
        <v>16.79</v>
      </c>
      <c r="ET38">
        <v>0</v>
      </c>
      <c r="EU38">
        <v>0</v>
      </c>
      <c r="EV38">
        <v>139.54</v>
      </c>
      <c r="EW38">
        <v>15.2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97</v>
      </c>
      <c r="FY38">
        <v>51</v>
      </c>
      <c r="GA38" t="s">
        <v>6</v>
      </c>
      <c r="GD38">
        <v>1</v>
      </c>
      <c r="GF38">
        <v>-728772349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1"/>
        <v>0</v>
      </c>
      <c r="GM38">
        <f t="shared" si="42"/>
        <v>15687.32</v>
      </c>
      <c r="GN38">
        <f t="shared" si="43"/>
        <v>0</v>
      </c>
      <c r="GO38">
        <f t="shared" si="44"/>
        <v>15687.32</v>
      </c>
      <c r="GP38">
        <f t="shared" si="45"/>
        <v>0</v>
      </c>
      <c r="GR38">
        <v>0</v>
      </c>
      <c r="GS38">
        <v>3</v>
      </c>
      <c r="GT38">
        <v>0</v>
      </c>
      <c r="GU38" t="s">
        <v>6</v>
      </c>
      <c r="GV38">
        <f t="shared" si="46"/>
        <v>0</v>
      </c>
      <c r="GW38">
        <v>1</v>
      </c>
      <c r="GX38">
        <f t="shared" si="47"/>
        <v>0</v>
      </c>
      <c r="HA38">
        <v>0</v>
      </c>
      <c r="HB38">
        <v>0</v>
      </c>
      <c r="HC38">
        <f t="shared" si="48"/>
        <v>0</v>
      </c>
      <c r="HE38" t="s">
        <v>6</v>
      </c>
      <c r="HF38" t="s">
        <v>6</v>
      </c>
      <c r="HM38" t="s">
        <v>6</v>
      </c>
      <c r="HN38" t="s">
        <v>51</v>
      </c>
      <c r="HO38" t="s">
        <v>52</v>
      </c>
      <c r="HP38" t="s">
        <v>49</v>
      </c>
      <c r="HQ38" t="s">
        <v>49</v>
      </c>
      <c r="HS38">
        <v>0</v>
      </c>
      <c r="IK38">
        <v>0</v>
      </c>
      <c r="IL38" t="s">
        <v>399</v>
      </c>
      <c r="IM38">
        <v>1</v>
      </c>
    </row>
    <row r="39" spans="1:247" x14ac:dyDescent="0.2">
      <c r="A39">
        <v>18</v>
      </c>
      <c r="B39">
        <v>1</v>
      </c>
      <c r="C39">
        <v>41</v>
      </c>
      <c r="E39" t="s">
        <v>109</v>
      </c>
      <c r="F39" t="s">
        <v>66</v>
      </c>
      <c r="G39" t="s">
        <v>110</v>
      </c>
      <c r="H39" t="str">
        <f>'1.Ведомость'!C46</f>
        <v>м.п.</v>
      </c>
      <c r="I39">
        <f>I38*J39</f>
        <v>100</v>
      </c>
      <c r="J39">
        <v>100</v>
      </c>
      <c r="K39">
        <v>100</v>
      </c>
      <c r="O39">
        <f t="shared" si="14"/>
        <v>4363</v>
      </c>
      <c r="P39">
        <f t="shared" si="15"/>
        <v>4363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92797636</v>
      </c>
      <c r="AB39">
        <f t="shared" si="25"/>
        <v>43.63</v>
      </c>
      <c r="AC39">
        <f t="shared" si="26"/>
        <v>43.63</v>
      </c>
      <c r="AD39">
        <f t="shared" si="27"/>
        <v>0</v>
      </c>
      <c r="AE39">
        <f t="shared" si="49"/>
        <v>0</v>
      </c>
      <c r="AF39">
        <f t="shared" si="51"/>
        <v>0</v>
      </c>
      <c r="AG39">
        <f t="shared" si="28"/>
        <v>0</v>
      </c>
      <c r="AH39">
        <f t="shared" si="52"/>
        <v>0</v>
      </c>
      <c r="AI39">
        <f t="shared" si="50"/>
        <v>0</v>
      </c>
      <c r="AJ39">
        <f t="shared" si="29"/>
        <v>0</v>
      </c>
      <c r="AK39">
        <v>43.629999999999995</v>
      </c>
      <c r="AL39">
        <v>43.629999999999995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125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3</v>
      </c>
      <c r="BI39">
        <v>1</v>
      </c>
      <c r="BJ39" t="s">
        <v>6</v>
      </c>
      <c r="BM39">
        <v>0</v>
      </c>
      <c r="BN39">
        <v>0</v>
      </c>
      <c r="BO39" t="s">
        <v>6</v>
      </c>
      <c r="BP39">
        <v>0</v>
      </c>
      <c r="BQ39">
        <v>13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125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30"/>
        <v>4363</v>
      </c>
      <c r="CQ39">
        <f>AC39</f>
        <v>43.63</v>
      </c>
      <c r="CR39">
        <f>AD39</f>
        <v>0</v>
      </c>
      <c r="CS39">
        <f t="shared" si="33"/>
        <v>0</v>
      </c>
      <c r="CT39">
        <f t="shared" si="34"/>
        <v>0</v>
      </c>
      <c r="CU39">
        <f t="shared" si="35"/>
        <v>0</v>
      </c>
      <c r="CV39">
        <f t="shared" si="36"/>
        <v>0</v>
      </c>
      <c r="CW39">
        <f t="shared" si="37"/>
        <v>0</v>
      </c>
      <c r="CX39">
        <f t="shared" si="38"/>
        <v>0</v>
      </c>
      <c r="CY39">
        <f t="shared" si="39"/>
        <v>0</v>
      </c>
      <c r="CZ39">
        <f t="shared" si="40"/>
        <v>0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111</v>
      </c>
      <c r="DW39" t="s">
        <v>111</v>
      </c>
      <c r="DX39">
        <v>1</v>
      </c>
      <c r="DZ39" t="s">
        <v>6</v>
      </c>
      <c r="EA39" t="s">
        <v>6</v>
      </c>
      <c r="EB39" t="s">
        <v>6</v>
      </c>
      <c r="EC39" t="s">
        <v>6</v>
      </c>
      <c r="EE39">
        <v>66696107</v>
      </c>
      <c r="EF39">
        <v>13</v>
      </c>
      <c r="EG39" t="s">
        <v>69</v>
      </c>
      <c r="EH39">
        <v>0</v>
      </c>
      <c r="EI39" t="s">
        <v>6</v>
      </c>
      <c r="EJ39">
        <v>1</v>
      </c>
      <c r="EK39">
        <v>0</v>
      </c>
      <c r="EL39" t="s">
        <v>70</v>
      </c>
      <c r="EM39" t="s">
        <v>71</v>
      </c>
      <c r="EO39" t="s">
        <v>6</v>
      </c>
      <c r="EQ39">
        <v>0</v>
      </c>
      <c r="ER39">
        <v>43.629999999999995</v>
      </c>
      <c r="ES39">
        <v>43.629999999999995</v>
      </c>
      <c r="ET39">
        <v>0</v>
      </c>
      <c r="EU39">
        <v>0</v>
      </c>
      <c r="EV39">
        <v>0</v>
      </c>
      <c r="EW39">
        <v>0</v>
      </c>
      <c r="EX39">
        <v>0</v>
      </c>
      <c r="EZ39">
        <v>5</v>
      </c>
      <c r="FC39">
        <v>0</v>
      </c>
      <c r="FD39">
        <v>18</v>
      </c>
      <c r="FF39">
        <v>41.48</v>
      </c>
      <c r="FQ39">
        <v>0</v>
      </c>
      <c r="FR39">
        <v>0</v>
      </c>
      <c r="FS39">
        <v>0</v>
      </c>
      <c r="FX39">
        <v>125</v>
      </c>
      <c r="FY39">
        <v>65</v>
      </c>
      <c r="GA39" t="s">
        <v>112</v>
      </c>
      <c r="GD39">
        <v>1</v>
      </c>
      <c r="GF39">
        <v>158275208</v>
      </c>
      <c r="GG39">
        <v>2</v>
      </c>
      <c r="GH39">
        <v>3</v>
      </c>
      <c r="GI39">
        <v>4</v>
      </c>
      <c r="GJ39">
        <v>0</v>
      </c>
      <c r="GK39">
        <v>0</v>
      </c>
      <c r="GL39">
        <f t="shared" si="41"/>
        <v>0</v>
      </c>
      <c r="GM39">
        <f t="shared" si="42"/>
        <v>4363</v>
      </c>
      <c r="GN39">
        <f t="shared" si="43"/>
        <v>4363</v>
      </c>
      <c r="GO39">
        <f t="shared" si="44"/>
        <v>0</v>
      </c>
      <c r="GP39">
        <f t="shared" si="45"/>
        <v>0</v>
      </c>
      <c r="GR39">
        <v>1</v>
      </c>
      <c r="GS39">
        <v>1</v>
      </c>
      <c r="GT39">
        <v>0</v>
      </c>
      <c r="GU39" t="s">
        <v>6</v>
      </c>
      <c r="GV39">
        <f t="shared" si="46"/>
        <v>0</v>
      </c>
      <c r="GW39">
        <v>1</v>
      </c>
      <c r="GX39">
        <f t="shared" si="47"/>
        <v>0</v>
      </c>
      <c r="HA39">
        <v>0</v>
      </c>
      <c r="HB39">
        <v>0</v>
      </c>
      <c r="HC39">
        <f t="shared" si="48"/>
        <v>0</v>
      </c>
      <c r="HE39" t="s">
        <v>73</v>
      </c>
      <c r="HF39" t="s">
        <v>28</v>
      </c>
      <c r="HG39">
        <f>ROUND(AC39*I39,2)</f>
        <v>4363</v>
      </c>
      <c r="HM39" t="s">
        <v>6</v>
      </c>
      <c r="HN39" t="s">
        <v>6</v>
      </c>
      <c r="HO39" t="s">
        <v>6</v>
      </c>
      <c r="HP39" t="s">
        <v>6</v>
      </c>
      <c r="HQ39" t="s">
        <v>6</v>
      </c>
      <c r="HS39">
        <v>0</v>
      </c>
      <c r="IK39">
        <v>0</v>
      </c>
    </row>
    <row r="40" spans="1:247" x14ac:dyDescent="0.2">
      <c r="A40">
        <v>17</v>
      </c>
      <c r="B40">
        <v>1</v>
      </c>
      <c r="C40">
        <f>ROW(SmtRes!A51)</f>
        <v>51</v>
      </c>
      <c r="D40">
        <f>ROW(EtalonRes!A48)</f>
        <v>48</v>
      </c>
      <c r="E40" t="s">
        <v>113</v>
      </c>
      <c r="F40" t="s">
        <v>114</v>
      </c>
      <c r="G40" t="s">
        <v>115</v>
      </c>
      <c r="H40" t="s">
        <v>46</v>
      </c>
      <c r="I40">
        <f>ROUND(100/100,7)</f>
        <v>1</v>
      </c>
      <c r="J40">
        <v>0</v>
      </c>
      <c r="K40">
        <f>ROUND(100/100,7)</f>
        <v>1</v>
      </c>
      <c r="O40">
        <f t="shared" si="14"/>
        <v>4309.38</v>
      </c>
      <c r="P40">
        <f t="shared" si="15"/>
        <v>361.39</v>
      </c>
      <c r="Q40">
        <f t="shared" si="16"/>
        <v>170.72</v>
      </c>
      <c r="R40">
        <f t="shared" si="17"/>
        <v>67.72</v>
      </c>
      <c r="S40">
        <f t="shared" si="18"/>
        <v>3777.27</v>
      </c>
      <c r="T40">
        <f t="shared" si="19"/>
        <v>0</v>
      </c>
      <c r="U40">
        <f t="shared" si="20"/>
        <v>8.9600000000000009</v>
      </c>
      <c r="V40">
        <f t="shared" si="21"/>
        <v>0.12</v>
      </c>
      <c r="W40">
        <f t="shared" si="22"/>
        <v>0</v>
      </c>
      <c r="X40">
        <f t="shared" si="23"/>
        <v>3729.64</v>
      </c>
      <c r="Y40">
        <f t="shared" si="24"/>
        <v>1960.94</v>
      </c>
      <c r="AA40">
        <v>92797636</v>
      </c>
      <c r="AB40">
        <f t="shared" si="25"/>
        <v>131.51</v>
      </c>
      <c r="AC40">
        <f t="shared" si="26"/>
        <v>36.43</v>
      </c>
      <c r="AD40">
        <f t="shared" si="27"/>
        <v>10.86</v>
      </c>
      <c r="AE40">
        <f t="shared" si="49"/>
        <v>1.51</v>
      </c>
      <c r="AF40">
        <f t="shared" si="51"/>
        <v>84.22</v>
      </c>
      <c r="AG40">
        <f t="shared" si="28"/>
        <v>0</v>
      </c>
      <c r="AH40">
        <f t="shared" si="52"/>
        <v>8.9600000000000009</v>
      </c>
      <c r="AI40">
        <f t="shared" si="50"/>
        <v>0.12</v>
      </c>
      <c r="AJ40">
        <f t="shared" si="29"/>
        <v>0</v>
      </c>
      <c r="AK40">
        <v>131.51</v>
      </c>
      <c r="AL40">
        <v>36.43</v>
      </c>
      <c r="AM40">
        <v>10.86</v>
      </c>
      <c r="AN40">
        <v>1.51</v>
      </c>
      <c r="AO40">
        <v>84.22</v>
      </c>
      <c r="AP40">
        <v>0</v>
      </c>
      <c r="AQ40">
        <v>8.9600000000000009</v>
      </c>
      <c r="AR40">
        <v>0.12</v>
      </c>
      <c r="AS40">
        <v>0</v>
      </c>
      <c r="AT40">
        <v>97</v>
      </c>
      <c r="AU40">
        <v>51</v>
      </c>
      <c r="AV40">
        <v>1</v>
      </c>
      <c r="AW40">
        <v>1</v>
      </c>
      <c r="AZ40">
        <v>1</v>
      </c>
      <c r="BA40">
        <v>44.85</v>
      </c>
      <c r="BB40">
        <v>15.72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0</v>
      </c>
      <c r="BI40">
        <v>2</v>
      </c>
      <c r="BJ40" t="s">
        <v>116</v>
      </c>
      <c r="BM40">
        <v>108001</v>
      </c>
      <c r="BN40">
        <v>0</v>
      </c>
      <c r="BO40" t="s">
        <v>6</v>
      </c>
      <c r="BP40">
        <v>0</v>
      </c>
      <c r="BQ40">
        <v>3</v>
      </c>
      <c r="BR40">
        <v>0</v>
      </c>
      <c r="BS40">
        <v>44.85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97</v>
      </c>
      <c r="CA40">
        <v>51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30"/>
        <v>4309.38</v>
      </c>
      <c r="CQ40">
        <f>AC40*BC40</f>
        <v>361.38560000000001</v>
      </c>
      <c r="CR40">
        <f>AD40*BB40</f>
        <v>170.7192</v>
      </c>
      <c r="CS40">
        <f t="shared" si="33"/>
        <v>67.723500000000001</v>
      </c>
      <c r="CT40">
        <f t="shared" si="34"/>
        <v>3777.2670000000003</v>
      </c>
      <c r="CU40">
        <f t="shared" si="35"/>
        <v>0</v>
      </c>
      <c r="CV40">
        <f t="shared" si="36"/>
        <v>8.9600000000000009</v>
      </c>
      <c r="CW40">
        <f t="shared" si="37"/>
        <v>0.12</v>
      </c>
      <c r="CX40">
        <f t="shared" si="38"/>
        <v>0</v>
      </c>
      <c r="CY40">
        <f t="shared" si="39"/>
        <v>3729.6402999999996</v>
      </c>
      <c r="CZ40">
        <f t="shared" si="40"/>
        <v>1960.9449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1003</v>
      </c>
      <c r="DV40" t="s">
        <v>46</v>
      </c>
      <c r="DW40" t="s">
        <v>46</v>
      </c>
      <c r="DX40">
        <v>100</v>
      </c>
      <c r="DZ40" t="s">
        <v>6</v>
      </c>
      <c r="EA40" t="s">
        <v>6</v>
      </c>
      <c r="EB40" t="s">
        <v>6</v>
      </c>
      <c r="EC40" t="s">
        <v>6</v>
      </c>
      <c r="EE40">
        <v>66696554</v>
      </c>
      <c r="EF40">
        <v>3</v>
      </c>
      <c r="EG40" t="s">
        <v>48</v>
      </c>
      <c r="EH40">
        <v>0</v>
      </c>
      <c r="EI40" t="s">
        <v>6</v>
      </c>
      <c r="EJ40">
        <v>2</v>
      </c>
      <c r="EK40">
        <v>108001</v>
      </c>
      <c r="EL40" t="s">
        <v>49</v>
      </c>
      <c r="EM40" t="s">
        <v>50</v>
      </c>
      <c r="EO40" t="s">
        <v>6</v>
      </c>
      <c r="EQ40">
        <v>131072</v>
      </c>
      <c r="ER40">
        <v>131.51</v>
      </c>
      <c r="ES40">
        <v>36.43</v>
      </c>
      <c r="ET40">
        <v>10.86</v>
      </c>
      <c r="EU40">
        <v>1.51</v>
      </c>
      <c r="EV40">
        <v>84.22</v>
      </c>
      <c r="EW40">
        <v>8.9600000000000009</v>
      </c>
      <c r="EX40">
        <v>0.12</v>
      </c>
      <c r="EY40">
        <v>0</v>
      </c>
      <c r="FQ40">
        <v>0</v>
      </c>
      <c r="FR40">
        <v>0</v>
      </c>
      <c r="FS40">
        <v>0</v>
      </c>
      <c r="FX40">
        <v>97</v>
      </c>
      <c r="FY40">
        <v>51</v>
      </c>
      <c r="GA40" t="s">
        <v>6</v>
      </c>
      <c r="GD40">
        <v>1</v>
      </c>
      <c r="GF40">
        <v>-1814512546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41"/>
        <v>0</v>
      </c>
      <c r="GM40">
        <f t="shared" si="42"/>
        <v>9999.9599999999991</v>
      </c>
      <c r="GN40">
        <f t="shared" si="43"/>
        <v>0</v>
      </c>
      <c r="GO40">
        <f t="shared" si="44"/>
        <v>9999.9599999999991</v>
      </c>
      <c r="GP40">
        <f t="shared" si="45"/>
        <v>0</v>
      </c>
      <c r="GR40">
        <v>0</v>
      </c>
      <c r="GS40">
        <v>3</v>
      </c>
      <c r="GT40">
        <v>0</v>
      </c>
      <c r="GU40" t="s">
        <v>6</v>
      </c>
      <c r="GV40">
        <f t="shared" si="46"/>
        <v>0</v>
      </c>
      <c r="GW40">
        <v>1</v>
      </c>
      <c r="GX40">
        <f t="shared" si="47"/>
        <v>0</v>
      </c>
      <c r="HA40">
        <v>0</v>
      </c>
      <c r="HB40">
        <v>0</v>
      </c>
      <c r="HC40">
        <f t="shared" si="48"/>
        <v>0</v>
      </c>
      <c r="HE40" t="s">
        <v>6</v>
      </c>
      <c r="HF40" t="s">
        <v>6</v>
      </c>
      <c r="HM40" t="s">
        <v>6</v>
      </c>
      <c r="HN40" t="s">
        <v>51</v>
      </c>
      <c r="HO40" t="s">
        <v>52</v>
      </c>
      <c r="HP40" t="s">
        <v>49</v>
      </c>
      <c r="HQ40" t="s">
        <v>49</v>
      </c>
      <c r="HS40">
        <v>0</v>
      </c>
      <c r="IK40">
        <v>0</v>
      </c>
      <c r="IL40" t="s">
        <v>399</v>
      </c>
      <c r="IM40">
        <v>1</v>
      </c>
    </row>
    <row r="41" spans="1:247" x14ac:dyDescent="0.2">
      <c r="A41">
        <v>17</v>
      </c>
      <c r="B41">
        <v>1</v>
      </c>
      <c r="C41">
        <f>ROW(SmtRes!A61)</f>
        <v>61</v>
      </c>
      <c r="D41">
        <f>ROW(EtalonRes!A58)</f>
        <v>58</v>
      </c>
      <c r="E41" t="s">
        <v>117</v>
      </c>
      <c r="F41" t="s">
        <v>118</v>
      </c>
      <c r="G41" t="s">
        <v>119</v>
      </c>
      <c r="H41" t="s">
        <v>46</v>
      </c>
      <c r="I41">
        <v>0.24</v>
      </c>
      <c r="J41">
        <v>0</v>
      </c>
      <c r="K41">
        <v>0.24</v>
      </c>
      <c r="O41">
        <f t="shared" si="14"/>
        <v>3898.02</v>
      </c>
      <c r="P41">
        <f t="shared" si="15"/>
        <v>206.37</v>
      </c>
      <c r="Q41">
        <f t="shared" si="16"/>
        <v>308.08999999999997</v>
      </c>
      <c r="R41">
        <f t="shared" si="17"/>
        <v>62.22</v>
      </c>
      <c r="S41">
        <f t="shared" si="18"/>
        <v>3383.56</v>
      </c>
      <c r="T41">
        <f t="shared" si="19"/>
        <v>0</v>
      </c>
      <c r="U41">
        <f t="shared" si="20"/>
        <v>8.0256000000000007</v>
      </c>
      <c r="V41">
        <f t="shared" si="21"/>
        <v>0.1104</v>
      </c>
      <c r="W41">
        <f t="shared" si="22"/>
        <v>0</v>
      </c>
      <c r="X41">
        <f t="shared" si="23"/>
        <v>3342.41</v>
      </c>
      <c r="Y41">
        <f t="shared" si="24"/>
        <v>1757.35</v>
      </c>
      <c r="AA41">
        <v>92797636</v>
      </c>
      <c r="AB41">
        <f t="shared" si="25"/>
        <v>482.68</v>
      </c>
      <c r="AC41">
        <f t="shared" si="26"/>
        <v>86.68</v>
      </c>
      <c r="AD41">
        <f t="shared" si="27"/>
        <v>81.66</v>
      </c>
      <c r="AE41">
        <f t="shared" si="49"/>
        <v>5.78</v>
      </c>
      <c r="AF41">
        <f t="shared" si="51"/>
        <v>314.33999999999997</v>
      </c>
      <c r="AG41">
        <f t="shared" si="28"/>
        <v>0</v>
      </c>
      <c r="AH41">
        <f t="shared" si="52"/>
        <v>33.44</v>
      </c>
      <c r="AI41">
        <f t="shared" si="50"/>
        <v>0.46</v>
      </c>
      <c r="AJ41">
        <f t="shared" si="29"/>
        <v>0</v>
      </c>
      <c r="AK41">
        <v>482.68</v>
      </c>
      <c r="AL41">
        <v>86.68</v>
      </c>
      <c r="AM41">
        <v>81.66</v>
      </c>
      <c r="AN41">
        <v>5.78</v>
      </c>
      <c r="AO41">
        <v>314.33999999999997</v>
      </c>
      <c r="AP41">
        <v>0</v>
      </c>
      <c r="AQ41">
        <v>33.44</v>
      </c>
      <c r="AR41">
        <v>0.46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44.85</v>
      </c>
      <c r="BB41">
        <v>15.72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0</v>
      </c>
      <c r="BI41">
        <v>2</v>
      </c>
      <c r="BJ41" t="s">
        <v>120</v>
      </c>
      <c r="BM41">
        <v>108001</v>
      </c>
      <c r="BN41">
        <v>0</v>
      </c>
      <c r="BO41" t="s">
        <v>6</v>
      </c>
      <c r="BP41">
        <v>0</v>
      </c>
      <c r="BQ41">
        <v>3</v>
      </c>
      <c r="BR41">
        <v>0</v>
      </c>
      <c r="BS41">
        <v>44.85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97</v>
      </c>
      <c r="CA41">
        <v>51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30"/>
        <v>3898.02</v>
      </c>
      <c r="CQ41">
        <f>AC41*BC41</f>
        <v>859.86560000000009</v>
      </c>
      <c r="CR41">
        <f>AD41*BB41</f>
        <v>1283.6951999999999</v>
      </c>
      <c r="CS41">
        <f t="shared" si="33"/>
        <v>259.233</v>
      </c>
      <c r="CT41">
        <f t="shared" si="34"/>
        <v>14098.148999999999</v>
      </c>
      <c r="CU41">
        <f t="shared" si="35"/>
        <v>0</v>
      </c>
      <c r="CV41">
        <f t="shared" si="36"/>
        <v>33.44</v>
      </c>
      <c r="CW41">
        <f t="shared" si="37"/>
        <v>0.46</v>
      </c>
      <c r="CX41">
        <f t="shared" si="38"/>
        <v>0</v>
      </c>
      <c r="CY41">
        <f t="shared" si="39"/>
        <v>3342.4065999999998</v>
      </c>
      <c r="CZ41">
        <f t="shared" si="40"/>
        <v>1757.3478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1003</v>
      </c>
      <c r="DV41" t="s">
        <v>46</v>
      </c>
      <c r="DW41" t="s">
        <v>46</v>
      </c>
      <c r="DX41">
        <v>100</v>
      </c>
      <c r="DZ41" t="s">
        <v>6</v>
      </c>
      <c r="EA41" t="s">
        <v>6</v>
      </c>
      <c r="EB41" t="s">
        <v>6</v>
      </c>
      <c r="EC41" t="s">
        <v>6</v>
      </c>
      <c r="EE41">
        <v>66696554</v>
      </c>
      <c r="EF41">
        <v>3</v>
      </c>
      <c r="EG41" t="s">
        <v>48</v>
      </c>
      <c r="EH41">
        <v>0</v>
      </c>
      <c r="EI41" t="s">
        <v>6</v>
      </c>
      <c r="EJ41">
        <v>2</v>
      </c>
      <c r="EK41">
        <v>108001</v>
      </c>
      <c r="EL41" t="s">
        <v>49</v>
      </c>
      <c r="EM41" t="s">
        <v>50</v>
      </c>
      <c r="EO41" t="s">
        <v>6</v>
      </c>
      <c r="EQ41">
        <v>131072</v>
      </c>
      <c r="ER41">
        <v>482.68</v>
      </c>
      <c r="ES41">
        <v>86.68</v>
      </c>
      <c r="ET41">
        <v>81.66</v>
      </c>
      <c r="EU41">
        <v>5.78</v>
      </c>
      <c r="EV41">
        <v>314.33999999999997</v>
      </c>
      <c r="EW41">
        <v>33.44</v>
      </c>
      <c r="EX41">
        <v>0.46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6</v>
      </c>
      <c r="GD41">
        <v>1</v>
      </c>
      <c r="GF41">
        <v>1708408812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41"/>
        <v>0</v>
      </c>
      <c r="GM41">
        <f t="shared" si="42"/>
        <v>8997.7800000000007</v>
      </c>
      <c r="GN41">
        <f t="shared" si="43"/>
        <v>0</v>
      </c>
      <c r="GO41">
        <f t="shared" si="44"/>
        <v>8997.7800000000007</v>
      </c>
      <c r="GP41">
        <f t="shared" si="45"/>
        <v>0</v>
      </c>
      <c r="GR41">
        <v>0</v>
      </c>
      <c r="GS41">
        <v>3</v>
      </c>
      <c r="GT41">
        <v>0</v>
      </c>
      <c r="GU41" t="s">
        <v>6</v>
      </c>
      <c r="GV41">
        <f t="shared" si="46"/>
        <v>0</v>
      </c>
      <c r="GW41">
        <v>1</v>
      </c>
      <c r="GX41">
        <f t="shared" si="47"/>
        <v>0</v>
      </c>
      <c r="HA41">
        <v>0</v>
      </c>
      <c r="HB41">
        <v>0</v>
      </c>
      <c r="HC41">
        <f t="shared" si="48"/>
        <v>0</v>
      </c>
      <c r="HE41" t="s">
        <v>6</v>
      </c>
      <c r="HF41" t="s">
        <v>6</v>
      </c>
      <c r="HM41" t="s">
        <v>6</v>
      </c>
      <c r="HN41" t="s">
        <v>51</v>
      </c>
      <c r="HO41" t="s">
        <v>52</v>
      </c>
      <c r="HP41" t="s">
        <v>49</v>
      </c>
      <c r="HQ41" t="s">
        <v>49</v>
      </c>
      <c r="HS41">
        <v>0</v>
      </c>
      <c r="IK41">
        <v>0</v>
      </c>
    </row>
    <row r="42" spans="1:247" x14ac:dyDescent="0.2">
      <c r="A42">
        <v>17</v>
      </c>
      <c r="B42">
        <v>1</v>
      </c>
      <c r="E42" t="s">
        <v>121</v>
      </c>
      <c r="F42" t="s">
        <v>66</v>
      </c>
      <c r="G42" t="s">
        <v>122</v>
      </c>
      <c r="H42" t="str">
        <f>'1.Ведомость'!C50</f>
        <v>м.п.</v>
      </c>
      <c r="I42">
        <f>'1.Ведомость'!D50</f>
        <v>320</v>
      </c>
      <c r="J42">
        <v>0</v>
      </c>
      <c r="K42">
        <v>320</v>
      </c>
      <c r="O42">
        <f t="shared" si="14"/>
        <v>81446.399999999994</v>
      </c>
      <c r="P42">
        <f t="shared" si="15"/>
        <v>81446.399999999994</v>
      </c>
      <c r="Q42">
        <f t="shared" si="16"/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92797636</v>
      </c>
      <c r="AB42">
        <f t="shared" si="25"/>
        <v>254.52</v>
      </c>
      <c r="AC42">
        <f t="shared" si="26"/>
        <v>254.52</v>
      </c>
      <c r="AD42">
        <f t="shared" si="27"/>
        <v>0</v>
      </c>
      <c r="AE42">
        <f t="shared" si="49"/>
        <v>0</v>
      </c>
      <c r="AF42">
        <f t="shared" si="51"/>
        <v>0</v>
      </c>
      <c r="AG42">
        <f t="shared" si="28"/>
        <v>0</v>
      </c>
      <c r="AH42">
        <f t="shared" si="52"/>
        <v>0</v>
      </c>
      <c r="AI42">
        <f t="shared" si="50"/>
        <v>0</v>
      </c>
      <c r="AJ42">
        <f t="shared" si="29"/>
        <v>0</v>
      </c>
      <c r="AK42">
        <v>254.52</v>
      </c>
      <c r="AL42">
        <v>254.52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6</v>
      </c>
      <c r="BM42">
        <v>1100</v>
      </c>
      <c r="BN42">
        <v>0</v>
      </c>
      <c r="BO42" t="s">
        <v>6</v>
      </c>
      <c r="BP42">
        <v>0</v>
      </c>
      <c r="BQ42">
        <v>8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0</v>
      </c>
      <c r="CA42">
        <v>0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30"/>
        <v>81446.399999999994</v>
      </c>
      <c r="CQ42">
        <f>AC42</f>
        <v>254.52</v>
      </c>
      <c r="CR42">
        <f>AD42</f>
        <v>0</v>
      </c>
      <c r="CS42">
        <f t="shared" si="33"/>
        <v>0</v>
      </c>
      <c r="CT42">
        <f t="shared" si="34"/>
        <v>0</v>
      </c>
      <c r="CU42">
        <f t="shared" si="35"/>
        <v>0</v>
      </c>
      <c r="CV42">
        <f t="shared" si="36"/>
        <v>0</v>
      </c>
      <c r="CW42">
        <f t="shared" si="37"/>
        <v>0</v>
      </c>
      <c r="CX42">
        <f t="shared" si="38"/>
        <v>0</v>
      </c>
      <c r="CY42">
        <f t="shared" si="39"/>
        <v>0</v>
      </c>
      <c r="CZ42">
        <f t="shared" si="40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111</v>
      </c>
      <c r="DW42" t="s">
        <v>111</v>
      </c>
      <c r="DX42">
        <v>1</v>
      </c>
      <c r="DZ42" t="s">
        <v>6</v>
      </c>
      <c r="EA42" t="s">
        <v>6</v>
      </c>
      <c r="EB42" t="s">
        <v>6</v>
      </c>
      <c r="EC42" t="s">
        <v>6</v>
      </c>
      <c r="EE42">
        <v>66696271</v>
      </c>
      <c r="EF42">
        <v>8</v>
      </c>
      <c r="EG42" t="s">
        <v>58</v>
      </c>
      <c r="EH42">
        <v>0</v>
      </c>
      <c r="EI42" t="s">
        <v>6</v>
      </c>
      <c r="EJ42">
        <v>1</v>
      </c>
      <c r="EK42">
        <v>1100</v>
      </c>
      <c r="EL42" t="s">
        <v>123</v>
      </c>
      <c r="EM42" t="s">
        <v>124</v>
      </c>
      <c r="EO42" t="s">
        <v>6</v>
      </c>
      <c r="EQ42">
        <v>131072</v>
      </c>
      <c r="ER42">
        <v>254.52</v>
      </c>
      <c r="ES42">
        <v>254.52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5</v>
      </c>
      <c r="FC42">
        <v>0</v>
      </c>
      <c r="FD42">
        <v>18</v>
      </c>
      <c r="FF42">
        <v>242.03</v>
      </c>
      <c r="FQ42">
        <v>0</v>
      </c>
      <c r="FR42">
        <v>0</v>
      </c>
      <c r="FS42">
        <v>0</v>
      </c>
      <c r="FX42">
        <v>0</v>
      </c>
      <c r="FY42">
        <v>0</v>
      </c>
      <c r="GA42" t="s">
        <v>125</v>
      </c>
      <c r="GD42">
        <v>1</v>
      </c>
      <c r="GF42">
        <v>-32943884</v>
      </c>
      <c r="GG42">
        <v>2</v>
      </c>
      <c r="GH42">
        <v>3</v>
      </c>
      <c r="GI42">
        <v>4</v>
      </c>
      <c r="GJ42">
        <v>0</v>
      </c>
      <c r="GK42">
        <v>0</v>
      </c>
      <c r="GL42">
        <f t="shared" si="41"/>
        <v>0</v>
      </c>
      <c r="GM42">
        <f t="shared" si="42"/>
        <v>81446.399999999994</v>
      </c>
      <c r="GN42">
        <f t="shared" si="43"/>
        <v>81446.399999999994</v>
      </c>
      <c r="GO42">
        <f t="shared" si="44"/>
        <v>0</v>
      </c>
      <c r="GP42">
        <f t="shared" si="45"/>
        <v>0</v>
      </c>
      <c r="GR42">
        <v>1</v>
      </c>
      <c r="GS42">
        <v>1</v>
      </c>
      <c r="GT42">
        <v>0</v>
      </c>
      <c r="GU42" t="s">
        <v>6</v>
      </c>
      <c r="GV42">
        <f t="shared" si="46"/>
        <v>0</v>
      </c>
      <c r="GW42">
        <v>1</v>
      </c>
      <c r="GX42">
        <f t="shared" si="47"/>
        <v>0</v>
      </c>
      <c r="HA42">
        <v>0</v>
      </c>
      <c r="HB42">
        <v>0</v>
      </c>
      <c r="HC42">
        <f t="shared" si="48"/>
        <v>0</v>
      </c>
      <c r="HE42" t="s">
        <v>73</v>
      </c>
      <c r="HF42" t="s">
        <v>28</v>
      </c>
      <c r="HG42">
        <f>ROUND(AC42*I42,2)</f>
        <v>81446.399999999994</v>
      </c>
      <c r="HM42" t="s">
        <v>6</v>
      </c>
      <c r="HN42" t="s">
        <v>6</v>
      </c>
      <c r="HO42" t="s">
        <v>6</v>
      </c>
      <c r="HP42" t="s">
        <v>6</v>
      </c>
      <c r="HQ42" t="s">
        <v>6</v>
      </c>
      <c r="HS42">
        <v>0</v>
      </c>
      <c r="IK42">
        <v>0</v>
      </c>
    </row>
    <row r="43" spans="1:247" x14ac:dyDescent="0.2">
      <c r="A43">
        <v>17</v>
      </c>
      <c r="B43">
        <v>1</v>
      </c>
      <c r="C43">
        <f>ROW(SmtRes!A65)</f>
        <v>65</v>
      </c>
      <c r="D43">
        <f>ROW(EtalonRes!A61)</f>
        <v>61</v>
      </c>
      <c r="E43" t="s">
        <v>126</v>
      </c>
      <c r="F43" t="s">
        <v>127</v>
      </c>
      <c r="G43" t="s">
        <v>128</v>
      </c>
      <c r="H43" t="s">
        <v>89</v>
      </c>
      <c r="I43">
        <v>1</v>
      </c>
      <c r="J43">
        <v>0</v>
      </c>
      <c r="K43">
        <v>1</v>
      </c>
      <c r="O43">
        <f t="shared" si="14"/>
        <v>262.97000000000003</v>
      </c>
      <c r="P43">
        <f t="shared" si="15"/>
        <v>10.02</v>
      </c>
      <c r="Q43">
        <f t="shared" si="16"/>
        <v>0</v>
      </c>
      <c r="R43">
        <f t="shared" si="17"/>
        <v>0</v>
      </c>
      <c r="S43">
        <f t="shared" si="18"/>
        <v>252.95</v>
      </c>
      <c r="T43">
        <f t="shared" si="19"/>
        <v>0</v>
      </c>
      <c r="U43">
        <f t="shared" si="20"/>
        <v>0.6</v>
      </c>
      <c r="V43">
        <f t="shared" si="21"/>
        <v>0</v>
      </c>
      <c r="W43">
        <f t="shared" si="22"/>
        <v>0</v>
      </c>
      <c r="X43">
        <f t="shared" si="23"/>
        <v>227.66</v>
      </c>
      <c r="Y43">
        <f t="shared" si="24"/>
        <v>116.36</v>
      </c>
      <c r="AA43">
        <v>92797636</v>
      </c>
      <c r="AB43">
        <f t="shared" si="25"/>
        <v>6.65</v>
      </c>
      <c r="AC43">
        <f t="shared" si="26"/>
        <v>1.01</v>
      </c>
      <c r="AD43">
        <f t="shared" si="27"/>
        <v>0</v>
      </c>
      <c r="AE43">
        <f t="shared" si="49"/>
        <v>0</v>
      </c>
      <c r="AF43">
        <f t="shared" si="51"/>
        <v>5.64</v>
      </c>
      <c r="AG43">
        <f t="shared" si="28"/>
        <v>0</v>
      </c>
      <c r="AH43">
        <f t="shared" si="52"/>
        <v>0.6</v>
      </c>
      <c r="AI43">
        <f t="shared" si="50"/>
        <v>0</v>
      </c>
      <c r="AJ43">
        <f t="shared" si="29"/>
        <v>0</v>
      </c>
      <c r="AK43">
        <v>6.65</v>
      </c>
      <c r="AL43">
        <v>1.01</v>
      </c>
      <c r="AM43">
        <v>0</v>
      </c>
      <c r="AN43">
        <v>0</v>
      </c>
      <c r="AO43">
        <v>5.64</v>
      </c>
      <c r="AP43">
        <v>0</v>
      </c>
      <c r="AQ43">
        <v>0.6</v>
      </c>
      <c r="AR43">
        <v>0</v>
      </c>
      <c r="AS43">
        <v>0</v>
      </c>
      <c r="AT43">
        <v>90</v>
      </c>
      <c r="AU43">
        <v>46</v>
      </c>
      <c r="AV43">
        <v>1</v>
      </c>
      <c r="AW43">
        <v>1</v>
      </c>
      <c r="AZ43">
        <v>1</v>
      </c>
      <c r="BA43">
        <v>44.85</v>
      </c>
      <c r="BB43">
        <v>15.72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0</v>
      </c>
      <c r="BI43">
        <v>2</v>
      </c>
      <c r="BJ43" t="s">
        <v>129</v>
      </c>
      <c r="BM43">
        <v>110011</v>
      </c>
      <c r="BN43">
        <v>0</v>
      </c>
      <c r="BO43" t="s">
        <v>6</v>
      </c>
      <c r="BP43">
        <v>0</v>
      </c>
      <c r="BQ43">
        <v>3</v>
      </c>
      <c r="BR43">
        <v>0</v>
      </c>
      <c r="BS43">
        <v>44.85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90</v>
      </c>
      <c r="CA43">
        <v>46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30"/>
        <v>262.96999999999997</v>
      </c>
      <c r="CQ43">
        <f>AC43*BC43</f>
        <v>10.0192</v>
      </c>
      <c r="CR43">
        <f>AD43*BB43</f>
        <v>0</v>
      </c>
      <c r="CS43">
        <f t="shared" si="33"/>
        <v>0</v>
      </c>
      <c r="CT43">
        <f t="shared" si="34"/>
        <v>252.95400000000001</v>
      </c>
      <c r="CU43">
        <f t="shared" si="35"/>
        <v>0</v>
      </c>
      <c r="CV43">
        <f t="shared" si="36"/>
        <v>0.6</v>
      </c>
      <c r="CW43">
        <f t="shared" si="37"/>
        <v>0</v>
      </c>
      <c r="CX43">
        <f t="shared" si="38"/>
        <v>0</v>
      </c>
      <c r="CY43">
        <f t="shared" si="39"/>
        <v>227.655</v>
      </c>
      <c r="CZ43">
        <f t="shared" si="40"/>
        <v>116.35699999999999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1013</v>
      </c>
      <c r="DV43" t="s">
        <v>89</v>
      </c>
      <c r="DW43" t="s">
        <v>89</v>
      </c>
      <c r="DX43">
        <v>1</v>
      </c>
      <c r="DZ43" t="s">
        <v>6</v>
      </c>
      <c r="EA43" t="s">
        <v>6</v>
      </c>
      <c r="EB43" t="s">
        <v>6</v>
      </c>
      <c r="EC43" t="s">
        <v>6</v>
      </c>
      <c r="EE43">
        <v>66696566</v>
      </c>
      <c r="EF43">
        <v>3</v>
      </c>
      <c r="EG43" t="s">
        <v>48</v>
      </c>
      <c r="EH43">
        <v>0</v>
      </c>
      <c r="EI43" t="s">
        <v>6</v>
      </c>
      <c r="EJ43">
        <v>2</v>
      </c>
      <c r="EK43">
        <v>110011</v>
      </c>
      <c r="EL43" t="s">
        <v>130</v>
      </c>
      <c r="EM43" t="s">
        <v>131</v>
      </c>
      <c r="EO43" t="s">
        <v>6</v>
      </c>
      <c r="EQ43">
        <v>131072</v>
      </c>
      <c r="ER43">
        <v>6.65</v>
      </c>
      <c r="ES43">
        <v>1.01</v>
      </c>
      <c r="ET43">
        <v>0</v>
      </c>
      <c r="EU43">
        <v>0</v>
      </c>
      <c r="EV43">
        <v>5.64</v>
      </c>
      <c r="EW43">
        <v>0.6</v>
      </c>
      <c r="EX43">
        <v>0</v>
      </c>
      <c r="EY43">
        <v>0</v>
      </c>
      <c r="FQ43">
        <v>0</v>
      </c>
      <c r="FR43">
        <v>0</v>
      </c>
      <c r="FS43">
        <v>0</v>
      </c>
      <c r="FX43">
        <v>90</v>
      </c>
      <c r="FY43">
        <v>46</v>
      </c>
      <c r="GA43" t="s">
        <v>6</v>
      </c>
      <c r="GD43">
        <v>1</v>
      </c>
      <c r="GF43">
        <v>-1348405983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41"/>
        <v>0</v>
      </c>
      <c r="GM43">
        <f t="shared" si="42"/>
        <v>606.99</v>
      </c>
      <c r="GN43">
        <f t="shared" si="43"/>
        <v>0</v>
      </c>
      <c r="GO43">
        <f t="shared" si="44"/>
        <v>606.99</v>
      </c>
      <c r="GP43">
        <f t="shared" si="45"/>
        <v>0</v>
      </c>
      <c r="GR43">
        <v>0</v>
      </c>
      <c r="GS43">
        <v>3</v>
      </c>
      <c r="GT43">
        <v>0</v>
      </c>
      <c r="GU43" t="s">
        <v>6</v>
      </c>
      <c r="GV43">
        <f t="shared" si="46"/>
        <v>0</v>
      </c>
      <c r="GW43">
        <v>1</v>
      </c>
      <c r="GX43">
        <f t="shared" si="47"/>
        <v>0</v>
      </c>
      <c r="HA43">
        <v>0</v>
      </c>
      <c r="HB43">
        <v>0</v>
      </c>
      <c r="HC43">
        <f t="shared" si="48"/>
        <v>0</v>
      </c>
      <c r="HE43" t="s">
        <v>6</v>
      </c>
      <c r="HF43" t="s">
        <v>6</v>
      </c>
      <c r="HM43" t="s">
        <v>6</v>
      </c>
      <c r="HN43" t="s">
        <v>132</v>
      </c>
      <c r="HO43" t="s">
        <v>133</v>
      </c>
      <c r="HP43" t="s">
        <v>130</v>
      </c>
      <c r="HQ43" t="s">
        <v>130</v>
      </c>
      <c r="HS43">
        <v>0</v>
      </c>
      <c r="IK43">
        <v>0</v>
      </c>
    </row>
    <row r="44" spans="1:247" x14ac:dyDescent="0.2">
      <c r="A44">
        <v>18</v>
      </c>
      <c r="B44">
        <v>1</v>
      </c>
      <c r="C44">
        <v>65</v>
      </c>
      <c r="E44" t="s">
        <v>134</v>
      </c>
      <c r="F44" t="s">
        <v>66</v>
      </c>
      <c r="G44" t="s">
        <v>135</v>
      </c>
      <c r="H44" t="str">
        <f>'1.Ведомость'!C52</f>
        <v>ШТ</v>
      </c>
      <c r="I44">
        <f>I43*J44</f>
        <v>1</v>
      </c>
      <c r="J44">
        <v>1</v>
      </c>
      <c r="K44">
        <v>1</v>
      </c>
      <c r="O44">
        <f t="shared" si="14"/>
        <v>748.07</v>
      </c>
      <c r="P44">
        <f t="shared" si="15"/>
        <v>748.07</v>
      </c>
      <c r="Q44">
        <f t="shared" si="16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92797636</v>
      </c>
      <c r="AB44">
        <f t="shared" si="25"/>
        <v>748.07</v>
      </c>
      <c r="AC44">
        <f t="shared" si="26"/>
        <v>748.07</v>
      </c>
      <c r="AD44">
        <f t="shared" si="27"/>
        <v>0</v>
      </c>
      <c r="AE44">
        <f t="shared" si="49"/>
        <v>0</v>
      </c>
      <c r="AF44">
        <f t="shared" si="51"/>
        <v>0</v>
      </c>
      <c r="AG44">
        <f t="shared" si="28"/>
        <v>0</v>
      </c>
      <c r="AH44">
        <f t="shared" si="52"/>
        <v>0</v>
      </c>
      <c r="AI44">
        <f t="shared" si="50"/>
        <v>0</v>
      </c>
      <c r="AJ44">
        <f t="shared" si="29"/>
        <v>0</v>
      </c>
      <c r="AK44">
        <v>748.06999999999994</v>
      </c>
      <c r="AL44">
        <v>748.06999999999994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125</v>
      </c>
      <c r="AU44">
        <v>65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3</v>
      </c>
      <c r="BI44">
        <v>1</v>
      </c>
      <c r="BJ44" t="s">
        <v>6</v>
      </c>
      <c r="BM44">
        <v>0</v>
      </c>
      <c r="BN44">
        <v>0</v>
      </c>
      <c r="BO44" t="s">
        <v>6</v>
      </c>
      <c r="BP44">
        <v>0</v>
      </c>
      <c r="BQ44">
        <v>13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125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30"/>
        <v>748.07</v>
      </c>
      <c r="CQ44">
        <f>AC44</f>
        <v>748.07</v>
      </c>
      <c r="CR44">
        <f>AD44</f>
        <v>0</v>
      </c>
      <c r="CS44">
        <f t="shared" si="33"/>
        <v>0</v>
      </c>
      <c r="CT44">
        <f t="shared" si="34"/>
        <v>0</v>
      </c>
      <c r="CU44">
        <f t="shared" si="35"/>
        <v>0</v>
      </c>
      <c r="CV44">
        <f t="shared" si="36"/>
        <v>0</v>
      </c>
      <c r="CW44">
        <f t="shared" si="37"/>
        <v>0</v>
      </c>
      <c r="CX44">
        <f t="shared" si="38"/>
        <v>0</v>
      </c>
      <c r="CY44">
        <f t="shared" si="39"/>
        <v>0</v>
      </c>
      <c r="CZ44">
        <f t="shared" si="40"/>
        <v>0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1013</v>
      </c>
      <c r="DV44" t="s">
        <v>89</v>
      </c>
      <c r="DW44" t="s">
        <v>89</v>
      </c>
      <c r="DX44">
        <v>1</v>
      </c>
      <c r="DZ44" t="s">
        <v>6</v>
      </c>
      <c r="EA44" t="s">
        <v>6</v>
      </c>
      <c r="EB44" t="s">
        <v>6</v>
      </c>
      <c r="EC44" t="s">
        <v>6</v>
      </c>
      <c r="EE44">
        <v>66696107</v>
      </c>
      <c r="EF44">
        <v>13</v>
      </c>
      <c r="EG44" t="s">
        <v>69</v>
      </c>
      <c r="EH44">
        <v>0</v>
      </c>
      <c r="EI44" t="s">
        <v>6</v>
      </c>
      <c r="EJ44">
        <v>1</v>
      </c>
      <c r="EK44">
        <v>0</v>
      </c>
      <c r="EL44" t="s">
        <v>70</v>
      </c>
      <c r="EM44" t="s">
        <v>71</v>
      </c>
      <c r="EO44" t="s">
        <v>6</v>
      </c>
      <c r="EQ44">
        <v>0</v>
      </c>
      <c r="ER44">
        <v>748.06999999999994</v>
      </c>
      <c r="ES44">
        <v>748.06999999999994</v>
      </c>
      <c r="ET44">
        <v>0</v>
      </c>
      <c r="EU44">
        <v>0</v>
      </c>
      <c r="EV44">
        <v>0</v>
      </c>
      <c r="EW44">
        <v>0</v>
      </c>
      <c r="EX44">
        <v>0</v>
      </c>
      <c r="EZ44">
        <v>5</v>
      </c>
      <c r="FC44">
        <v>0</v>
      </c>
      <c r="FD44">
        <v>18</v>
      </c>
      <c r="FF44">
        <v>711.35</v>
      </c>
      <c r="FQ44">
        <v>0</v>
      </c>
      <c r="FR44">
        <v>0</v>
      </c>
      <c r="FS44">
        <v>0</v>
      </c>
      <c r="FX44">
        <v>125</v>
      </c>
      <c r="FY44">
        <v>65</v>
      </c>
      <c r="GA44" t="s">
        <v>136</v>
      </c>
      <c r="GD44">
        <v>1</v>
      </c>
      <c r="GF44">
        <v>-694884052</v>
      </c>
      <c r="GG44">
        <v>2</v>
      </c>
      <c r="GH44">
        <v>3</v>
      </c>
      <c r="GI44">
        <v>4</v>
      </c>
      <c r="GJ44">
        <v>0</v>
      </c>
      <c r="GK44">
        <v>0</v>
      </c>
      <c r="GL44">
        <f t="shared" si="41"/>
        <v>0</v>
      </c>
      <c r="GM44">
        <f t="shared" si="42"/>
        <v>748.07</v>
      </c>
      <c r="GN44">
        <f t="shared" si="43"/>
        <v>748.07</v>
      </c>
      <c r="GO44">
        <f t="shared" si="44"/>
        <v>0</v>
      </c>
      <c r="GP44">
        <f t="shared" si="45"/>
        <v>0</v>
      </c>
      <c r="GR44">
        <v>1</v>
      </c>
      <c r="GS44">
        <v>1</v>
      </c>
      <c r="GT44">
        <v>0</v>
      </c>
      <c r="GU44" t="s">
        <v>6</v>
      </c>
      <c r="GV44">
        <f t="shared" si="46"/>
        <v>0</v>
      </c>
      <c r="GW44">
        <v>1</v>
      </c>
      <c r="GX44">
        <f t="shared" si="47"/>
        <v>0</v>
      </c>
      <c r="HA44">
        <v>0</v>
      </c>
      <c r="HB44">
        <v>0</v>
      </c>
      <c r="HC44">
        <f t="shared" si="48"/>
        <v>0</v>
      </c>
      <c r="HE44" t="s">
        <v>73</v>
      </c>
      <c r="HF44" t="s">
        <v>28</v>
      </c>
      <c r="HG44">
        <f>ROUND(AC44*I44,2)</f>
        <v>748.07</v>
      </c>
      <c r="HM44" t="s">
        <v>6</v>
      </c>
      <c r="HN44" t="s">
        <v>6</v>
      </c>
      <c r="HO44" t="s">
        <v>6</v>
      </c>
      <c r="HP44" t="s">
        <v>6</v>
      </c>
      <c r="HQ44" t="s">
        <v>6</v>
      </c>
      <c r="HS44">
        <v>0</v>
      </c>
      <c r="IK44">
        <v>0</v>
      </c>
    </row>
    <row r="45" spans="1:247" x14ac:dyDescent="0.2">
      <c r="A45">
        <v>17</v>
      </c>
      <c r="B45">
        <v>1</v>
      </c>
      <c r="C45">
        <f>ROW(SmtRes!A77)</f>
        <v>77</v>
      </c>
      <c r="D45">
        <f>ROW(EtalonRes!A72)</f>
        <v>72</v>
      </c>
      <c r="E45" t="s">
        <v>137</v>
      </c>
      <c r="F45" t="s">
        <v>138</v>
      </c>
      <c r="G45" t="s">
        <v>139</v>
      </c>
      <c r="H45" t="s">
        <v>46</v>
      </c>
      <c r="I45">
        <f>ROUND(30/100,7)</f>
        <v>0.3</v>
      </c>
      <c r="J45">
        <v>0</v>
      </c>
      <c r="K45">
        <f>ROUND(30/100,7)</f>
        <v>0.3</v>
      </c>
      <c r="O45">
        <f t="shared" si="14"/>
        <v>2077.25</v>
      </c>
      <c r="P45">
        <f t="shared" si="15"/>
        <v>482.68</v>
      </c>
      <c r="Q45">
        <f t="shared" si="16"/>
        <v>167.94</v>
      </c>
      <c r="R45">
        <f t="shared" si="17"/>
        <v>33.770000000000003</v>
      </c>
      <c r="S45">
        <f t="shared" si="18"/>
        <v>1426.63</v>
      </c>
      <c r="T45">
        <f t="shared" si="19"/>
        <v>0</v>
      </c>
      <c r="U45">
        <f t="shared" si="20"/>
        <v>3.3839999999999999</v>
      </c>
      <c r="V45">
        <f t="shared" si="21"/>
        <v>0.06</v>
      </c>
      <c r="W45">
        <f t="shared" si="22"/>
        <v>0</v>
      </c>
      <c r="X45">
        <f t="shared" si="23"/>
        <v>1416.59</v>
      </c>
      <c r="Y45">
        <f t="shared" si="24"/>
        <v>744.8</v>
      </c>
      <c r="AA45">
        <v>92797636</v>
      </c>
      <c r="AB45">
        <f t="shared" si="25"/>
        <v>303.83</v>
      </c>
      <c r="AC45">
        <f t="shared" si="26"/>
        <v>162.19</v>
      </c>
      <c r="AD45">
        <f t="shared" si="27"/>
        <v>35.61</v>
      </c>
      <c r="AE45">
        <f t="shared" si="49"/>
        <v>2.5099999999999998</v>
      </c>
      <c r="AF45">
        <f t="shared" si="51"/>
        <v>106.03</v>
      </c>
      <c r="AG45">
        <f t="shared" si="28"/>
        <v>0</v>
      </c>
      <c r="AH45">
        <f t="shared" si="52"/>
        <v>11.28</v>
      </c>
      <c r="AI45">
        <f t="shared" si="50"/>
        <v>0.2</v>
      </c>
      <c r="AJ45">
        <f t="shared" si="29"/>
        <v>0</v>
      </c>
      <c r="AK45">
        <v>303.83</v>
      </c>
      <c r="AL45">
        <v>162.19</v>
      </c>
      <c r="AM45">
        <v>35.61</v>
      </c>
      <c r="AN45">
        <v>2.5099999999999998</v>
      </c>
      <c r="AO45">
        <v>106.03</v>
      </c>
      <c r="AP45">
        <v>0</v>
      </c>
      <c r="AQ45">
        <v>11.28</v>
      </c>
      <c r="AR45">
        <v>0.2</v>
      </c>
      <c r="AS45">
        <v>0</v>
      </c>
      <c r="AT45">
        <v>97</v>
      </c>
      <c r="AU45">
        <v>51</v>
      </c>
      <c r="AV45">
        <v>1</v>
      </c>
      <c r="AW45">
        <v>1</v>
      </c>
      <c r="AZ45">
        <v>1</v>
      </c>
      <c r="BA45">
        <v>44.85</v>
      </c>
      <c r="BB45">
        <v>15.72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0</v>
      </c>
      <c r="BI45">
        <v>2</v>
      </c>
      <c r="BJ45" t="s">
        <v>140</v>
      </c>
      <c r="BM45">
        <v>108001</v>
      </c>
      <c r="BN45">
        <v>0</v>
      </c>
      <c r="BO45" t="s">
        <v>6</v>
      </c>
      <c r="BP45">
        <v>0</v>
      </c>
      <c r="BQ45">
        <v>3</v>
      </c>
      <c r="BR45">
        <v>0</v>
      </c>
      <c r="BS45">
        <v>44.85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97</v>
      </c>
      <c r="CA45">
        <v>51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30"/>
        <v>2077.25</v>
      </c>
      <c r="CQ45">
        <f>AC45*BC45</f>
        <v>1608.9248</v>
      </c>
      <c r="CR45">
        <f>AD45*BB45</f>
        <v>559.78920000000005</v>
      </c>
      <c r="CS45">
        <f t="shared" si="33"/>
        <v>112.5735</v>
      </c>
      <c r="CT45">
        <f t="shared" si="34"/>
        <v>4755.4454999999998</v>
      </c>
      <c r="CU45">
        <f t="shared" si="35"/>
        <v>0</v>
      </c>
      <c r="CV45">
        <f t="shared" si="36"/>
        <v>11.28</v>
      </c>
      <c r="CW45">
        <f t="shared" si="37"/>
        <v>0.2</v>
      </c>
      <c r="CX45">
        <f t="shared" si="38"/>
        <v>0</v>
      </c>
      <c r="CY45">
        <f t="shared" si="39"/>
        <v>1416.5880000000002</v>
      </c>
      <c r="CZ45">
        <f t="shared" si="40"/>
        <v>744.80400000000009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46</v>
      </c>
      <c r="DW45" t="s">
        <v>46</v>
      </c>
      <c r="DX45">
        <v>100</v>
      </c>
      <c r="DZ45" t="s">
        <v>6</v>
      </c>
      <c r="EA45" t="s">
        <v>6</v>
      </c>
      <c r="EB45" t="s">
        <v>6</v>
      </c>
      <c r="EC45" t="s">
        <v>6</v>
      </c>
      <c r="EE45">
        <v>66696554</v>
      </c>
      <c r="EF45">
        <v>3</v>
      </c>
      <c r="EG45" t="s">
        <v>48</v>
      </c>
      <c r="EH45">
        <v>0</v>
      </c>
      <c r="EI45" t="s">
        <v>6</v>
      </c>
      <c r="EJ45">
        <v>2</v>
      </c>
      <c r="EK45">
        <v>108001</v>
      </c>
      <c r="EL45" t="s">
        <v>49</v>
      </c>
      <c r="EM45" t="s">
        <v>50</v>
      </c>
      <c r="EO45" t="s">
        <v>6</v>
      </c>
      <c r="EQ45">
        <v>131072</v>
      </c>
      <c r="ER45">
        <v>303.83</v>
      </c>
      <c r="ES45">
        <v>162.19</v>
      </c>
      <c r="ET45">
        <v>35.61</v>
      </c>
      <c r="EU45">
        <v>2.5099999999999998</v>
      </c>
      <c r="EV45">
        <v>106.03</v>
      </c>
      <c r="EW45">
        <v>11.28</v>
      </c>
      <c r="EX45">
        <v>0.2</v>
      </c>
      <c r="EY45">
        <v>0</v>
      </c>
      <c r="FQ45">
        <v>0</v>
      </c>
      <c r="FR45">
        <v>0</v>
      </c>
      <c r="FS45">
        <v>0</v>
      </c>
      <c r="FX45">
        <v>97</v>
      </c>
      <c r="FY45">
        <v>51</v>
      </c>
      <c r="GA45" t="s">
        <v>6</v>
      </c>
      <c r="GD45">
        <v>1</v>
      </c>
      <c r="GF45">
        <v>-954202518</v>
      </c>
      <c r="GG45">
        <v>2</v>
      </c>
      <c r="GH45">
        <v>1</v>
      </c>
      <c r="GI45">
        <v>4</v>
      </c>
      <c r="GJ45">
        <v>0</v>
      </c>
      <c r="GK45">
        <v>0</v>
      </c>
      <c r="GL45">
        <f t="shared" si="41"/>
        <v>0</v>
      </c>
      <c r="GM45">
        <f t="shared" si="42"/>
        <v>4238.6400000000003</v>
      </c>
      <c r="GN45">
        <f t="shared" si="43"/>
        <v>0</v>
      </c>
      <c r="GO45">
        <f t="shared" si="44"/>
        <v>4238.6400000000003</v>
      </c>
      <c r="GP45">
        <f t="shared" si="45"/>
        <v>0</v>
      </c>
      <c r="GR45">
        <v>0</v>
      </c>
      <c r="GS45">
        <v>3</v>
      </c>
      <c r="GT45">
        <v>0</v>
      </c>
      <c r="GU45" t="s">
        <v>6</v>
      </c>
      <c r="GV45">
        <f t="shared" si="46"/>
        <v>0</v>
      </c>
      <c r="GW45">
        <v>1</v>
      </c>
      <c r="GX45">
        <f t="shared" si="47"/>
        <v>0</v>
      </c>
      <c r="HA45">
        <v>0</v>
      </c>
      <c r="HB45">
        <v>0</v>
      </c>
      <c r="HC45">
        <f t="shared" si="48"/>
        <v>0</v>
      </c>
      <c r="HE45" t="s">
        <v>6</v>
      </c>
      <c r="HF45" t="s">
        <v>6</v>
      </c>
      <c r="HM45" t="s">
        <v>6</v>
      </c>
      <c r="HN45" t="s">
        <v>51</v>
      </c>
      <c r="HO45" t="s">
        <v>52</v>
      </c>
      <c r="HP45" t="s">
        <v>49</v>
      </c>
      <c r="HQ45" t="s">
        <v>49</v>
      </c>
      <c r="HS45">
        <v>0</v>
      </c>
      <c r="IK45">
        <v>0</v>
      </c>
      <c r="IL45" t="s">
        <v>400</v>
      </c>
      <c r="IM45">
        <v>0.3</v>
      </c>
    </row>
    <row r="46" spans="1:247" x14ac:dyDescent="0.2">
      <c r="A46">
        <v>18</v>
      </c>
      <c r="B46">
        <v>1</v>
      </c>
      <c r="C46">
        <v>77</v>
      </c>
      <c r="E46" t="s">
        <v>141</v>
      </c>
      <c r="F46" t="s">
        <v>66</v>
      </c>
      <c r="G46" t="s">
        <v>142</v>
      </c>
      <c r="H46" t="str">
        <f>'1.Ведомость'!C55</f>
        <v>м.п.</v>
      </c>
      <c r="I46">
        <f>I45*J46</f>
        <v>30</v>
      </c>
      <c r="J46">
        <v>100</v>
      </c>
      <c r="K46">
        <v>100</v>
      </c>
      <c r="O46">
        <f t="shared" si="14"/>
        <v>28445.4</v>
      </c>
      <c r="P46">
        <f t="shared" si="15"/>
        <v>28445.4</v>
      </c>
      <c r="Q46">
        <f t="shared" si="16"/>
        <v>0</v>
      </c>
      <c r="R46">
        <f t="shared" si="17"/>
        <v>0</v>
      </c>
      <c r="S46">
        <f t="shared" si="18"/>
        <v>0</v>
      </c>
      <c r="T46">
        <f t="shared" si="19"/>
        <v>0</v>
      </c>
      <c r="U46">
        <f t="shared" si="20"/>
        <v>0</v>
      </c>
      <c r="V46">
        <f t="shared" si="21"/>
        <v>0</v>
      </c>
      <c r="W46">
        <f t="shared" si="22"/>
        <v>0</v>
      </c>
      <c r="X46">
        <f t="shared" si="23"/>
        <v>0</v>
      </c>
      <c r="Y46">
        <f t="shared" si="24"/>
        <v>0</v>
      </c>
      <c r="AA46">
        <v>92797636</v>
      </c>
      <c r="AB46">
        <f t="shared" si="25"/>
        <v>948.18</v>
      </c>
      <c r="AC46">
        <f t="shared" si="26"/>
        <v>948.18</v>
      </c>
      <c r="AD46">
        <f t="shared" si="27"/>
        <v>0</v>
      </c>
      <c r="AE46">
        <f t="shared" si="49"/>
        <v>0</v>
      </c>
      <c r="AF46">
        <f t="shared" si="51"/>
        <v>0</v>
      </c>
      <c r="AG46">
        <f t="shared" si="28"/>
        <v>0</v>
      </c>
      <c r="AH46">
        <f t="shared" si="52"/>
        <v>0</v>
      </c>
      <c r="AI46">
        <f t="shared" si="50"/>
        <v>0</v>
      </c>
      <c r="AJ46">
        <f t="shared" si="29"/>
        <v>0</v>
      </c>
      <c r="AK46">
        <v>948.18000000000006</v>
      </c>
      <c r="AL46">
        <v>948.18000000000006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125</v>
      </c>
      <c r="AU46">
        <v>65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3</v>
      </c>
      <c r="BI46">
        <v>1</v>
      </c>
      <c r="BJ46" t="s">
        <v>6</v>
      </c>
      <c r="BM46">
        <v>0</v>
      </c>
      <c r="BN46">
        <v>0</v>
      </c>
      <c r="BO46" t="s">
        <v>6</v>
      </c>
      <c r="BP46">
        <v>0</v>
      </c>
      <c r="BQ46">
        <v>13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125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30"/>
        <v>28445.4</v>
      </c>
      <c r="CQ46">
        <f>AC46</f>
        <v>948.18</v>
      </c>
      <c r="CR46">
        <f>AD46</f>
        <v>0</v>
      </c>
      <c r="CS46">
        <f t="shared" si="33"/>
        <v>0</v>
      </c>
      <c r="CT46">
        <f t="shared" si="34"/>
        <v>0</v>
      </c>
      <c r="CU46">
        <f t="shared" si="35"/>
        <v>0</v>
      </c>
      <c r="CV46">
        <f t="shared" si="36"/>
        <v>0</v>
      </c>
      <c r="CW46">
        <f t="shared" si="37"/>
        <v>0</v>
      </c>
      <c r="CX46">
        <f t="shared" si="38"/>
        <v>0</v>
      </c>
      <c r="CY46">
        <f t="shared" si="39"/>
        <v>0</v>
      </c>
      <c r="CZ46">
        <f t="shared" si="40"/>
        <v>0</v>
      </c>
      <c r="DC46" t="s">
        <v>6</v>
      </c>
      <c r="DD46" t="s">
        <v>6</v>
      </c>
      <c r="DE46" t="s">
        <v>6</v>
      </c>
      <c r="DF46" t="s">
        <v>6</v>
      </c>
      <c r="DG46" t="s">
        <v>6</v>
      </c>
      <c r="DH46" t="s">
        <v>6</v>
      </c>
      <c r="DI46" t="s">
        <v>6</v>
      </c>
      <c r="DJ46" t="s">
        <v>6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1013</v>
      </c>
      <c r="DV46" t="s">
        <v>111</v>
      </c>
      <c r="DW46" t="s">
        <v>111</v>
      </c>
      <c r="DX46">
        <v>1</v>
      </c>
      <c r="DZ46" t="s">
        <v>6</v>
      </c>
      <c r="EA46" t="s">
        <v>6</v>
      </c>
      <c r="EB46" t="s">
        <v>6</v>
      </c>
      <c r="EC46" t="s">
        <v>6</v>
      </c>
      <c r="EE46">
        <v>66696107</v>
      </c>
      <c r="EF46">
        <v>13</v>
      </c>
      <c r="EG46" t="s">
        <v>69</v>
      </c>
      <c r="EH46">
        <v>0</v>
      </c>
      <c r="EI46" t="s">
        <v>6</v>
      </c>
      <c r="EJ46">
        <v>1</v>
      </c>
      <c r="EK46">
        <v>0</v>
      </c>
      <c r="EL46" t="s">
        <v>70</v>
      </c>
      <c r="EM46" t="s">
        <v>71</v>
      </c>
      <c r="EO46" t="s">
        <v>6</v>
      </c>
      <c r="EQ46">
        <v>0</v>
      </c>
      <c r="ER46">
        <v>948.18000000000006</v>
      </c>
      <c r="ES46">
        <v>948.18000000000006</v>
      </c>
      <c r="ET46">
        <v>0</v>
      </c>
      <c r="EU46">
        <v>0</v>
      </c>
      <c r="EV46">
        <v>0</v>
      </c>
      <c r="EW46">
        <v>0</v>
      </c>
      <c r="EX46">
        <v>0</v>
      </c>
      <c r="EZ46">
        <v>5</v>
      </c>
      <c r="FC46">
        <v>0</v>
      </c>
      <c r="FD46">
        <v>18</v>
      </c>
      <c r="FF46">
        <v>901.64</v>
      </c>
      <c r="FQ46">
        <v>0</v>
      </c>
      <c r="FR46">
        <v>0</v>
      </c>
      <c r="FS46">
        <v>0</v>
      </c>
      <c r="FX46">
        <v>125</v>
      </c>
      <c r="FY46">
        <v>65</v>
      </c>
      <c r="GA46" t="s">
        <v>143</v>
      </c>
      <c r="GD46">
        <v>1</v>
      </c>
      <c r="GF46">
        <v>-1564966854</v>
      </c>
      <c r="GG46">
        <v>2</v>
      </c>
      <c r="GH46">
        <v>3</v>
      </c>
      <c r="GI46">
        <v>4</v>
      </c>
      <c r="GJ46">
        <v>0</v>
      </c>
      <c r="GK46">
        <v>0</v>
      </c>
      <c r="GL46">
        <f t="shared" si="41"/>
        <v>0</v>
      </c>
      <c r="GM46">
        <f t="shared" si="42"/>
        <v>28445.4</v>
      </c>
      <c r="GN46">
        <f t="shared" si="43"/>
        <v>28445.4</v>
      </c>
      <c r="GO46">
        <f t="shared" si="44"/>
        <v>0</v>
      </c>
      <c r="GP46">
        <f t="shared" si="45"/>
        <v>0</v>
      </c>
      <c r="GR46">
        <v>1</v>
      </c>
      <c r="GS46">
        <v>1</v>
      </c>
      <c r="GT46">
        <v>0</v>
      </c>
      <c r="GU46" t="s">
        <v>6</v>
      </c>
      <c r="GV46">
        <f t="shared" si="46"/>
        <v>0</v>
      </c>
      <c r="GW46">
        <v>1</v>
      </c>
      <c r="GX46">
        <f t="shared" si="47"/>
        <v>0</v>
      </c>
      <c r="HA46">
        <v>0</v>
      </c>
      <c r="HB46">
        <v>0</v>
      </c>
      <c r="HC46">
        <f t="shared" si="48"/>
        <v>0</v>
      </c>
      <c r="HE46" t="s">
        <v>73</v>
      </c>
      <c r="HF46" t="s">
        <v>28</v>
      </c>
      <c r="HG46">
        <f>ROUND(AC46*I46,2)</f>
        <v>28445.4</v>
      </c>
      <c r="HM46" t="s">
        <v>6</v>
      </c>
      <c r="HN46" t="s">
        <v>6</v>
      </c>
      <c r="HO46" t="s">
        <v>6</v>
      </c>
      <c r="HP46" t="s">
        <v>6</v>
      </c>
      <c r="HQ46" t="s">
        <v>6</v>
      </c>
      <c r="HS46">
        <v>0</v>
      </c>
      <c r="IK46">
        <v>0</v>
      </c>
    </row>
    <row r="47" spans="1:247" x14ac:dyDescent="0.2">
      <c r="A47">
        <v>17</v>
      </c>
      <c r="B47">
        <v>1</v>
      </c>
      <c r="C47">
        <f>ROW(SmtRes!A82)</f>
        <v>82</v>
      </c>
      <c r="D47">
        <f>ROW(EtalonRes!A77)</f>
        <v>77</v>
      </c>
      <c r="E47" t="s">
        <v>144</v>
      </c>
      <c r="F47" t="s">
        <v>145</v>
      </c>
      <c r="G47" t="s">
        <v>146</v>
      </c>
      <c r="H47" t="s">
        <v>89</v>
      </c>
      <c r="I47">
        <v>2</v>
      </c>
      <c r="J47">
        <v>0</v>
      </c>
      <c r="K47">
        <v>2</v>
      </c>
      <c r="O47">
        <f t="shared" si="14"/>
        <v>619.22</v>
      </c>
      <c r="P47">
        <f t="shared" si="15"/>
        <v>298.99</v>
      </c>
      <c r="Q47">
        <f t="shared" si="16"/>
        <v>0</v>
      </c>
      <c r="R47">
        <f t="shared" si="17"/>
        <v>0</v>
      </c>
      <c r="S47">
        <f t="shared" si="18"/>
        <v>320.23</v>
      </c>
      <c r="T47">
        <f t="shared" si="19"/>
        <v>0</v>
      </c>
      <c r="U47">
        <f t="shared" si="20"/>
        <v>0.76</v>
      </c>
      <c r="V47">
        <f t="shared" si="21"/>
        <v>0</v>
      </c>
      <c r="W47">
        <f t="shared" si="22"/>
        <v>0</v>
      </c>
      <c r="X47">
        <f t="shared" si="23"/>
        <v>310.62</v>
      </c>
      <c r="Y47">
        <f t="shared" si="24"/>
        <v>163.32</v>
      </c>
      <c r="AA47">
        <v>92797636</v>
      </c>
      <c r="AB47">
        <f t="shared" si="25"/>
        <v>18.64</v>
      </c>
      <c r="AC47">
        <f t="shared" si="26"/>
        <v>15.07</v>
      </c>
      <c r="AD47">
        <f t="shared" si="27"/>
        <v>0</v>
      </c>
      <c r="AE47">
        <f t="shared" si="49"/>
        <v>0</v>
      </c>
      <c r="AF47">
        <f t="shared" si="51"/>
        <v>3.57</v>
      </c>
      <c r="AG47">
        <f t="shared" si="28"/>
        <v>0</v>
      </c>
      <c r="AH47">
        <f t="shared" si="52"/>
        <v>0.38</v>
      </c>
      <c r="AI47">
        <f t="shared" si="50"/>
        <v>0</v>
      </c>
      <c r="AJ47">
        <f t="shared" si="29"/>
        <v>0</v>
      </c>
      <c r="AK47">
        <v>18.64</v>
      </c>
      <c r="AL47">
        <v>15.07</v>
      </c>
      <c r="AM47">
        <v>0</v>
      </c>
      <c r="AN47">
        <v>0</v>
      </c>
      <c r="AO47">
        <v>3.57</v>
      </c>
      <c r="AP47">
        <v>0</v>
      </c>
      <c r="AQ47">
        <v>0.38</v>
      </c>
      <c r="AR47">
        <v>0</v>
      </c>
      <c r="AS47">
        <v>0</v>
      </c>
      <c r="AT47">
        <v>97</v>
      </c>
      <c r="AU47">
        <v>51</v>
      </c>
      <c r="AV47">
        <v>1</v>
      </c>
      <c r="AW47">
        <v>1</v>
      </c>
      <c r="AZ47">
        <v>1</v>
      </c>
      <c r="BA47">
        <v>44.85</v>
      </c>
      <c r="BB47">
        <v>15.72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0</v>
      </c>
      <c r="BI47">
        <v>2</v>
      </c>
      <c r="BJ47" t="s">
        <v>147</v>
      </c>
      <c r="BM47">
        <v>108001</v>
      </c>
      <c r="BN47">
        <v>0</v>
      </c>
      <c r="BO47" t="s">
        <v>6</v>
      </c>
      <c r="BP47">
        <v>0</v>
      </c>
      <c r="BQ47">
        <v>3</v>
      </c>
      <c r="BR47">
        <v>0</v>
      </c>
      <c r="BS47">
        <v>44.85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97</v>
      </c>
      <c r="CA47">
        <v>51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30"/>
        <v>619.22</v>
      </c>
      <c r="CQ47">
        <f>AC47*BC47</f>
        <v>149.49440000000001</v>
      </c>
      <c r="CR47">
        <f>AD47*BB47</f>
        <v>0</v>
      </c>
      <c r="CS47">
        <f t="shared" si="33"/>
        <v>0</v>
      </c>
      <c r="CT47">
        <f t="shared" si="34"/>
        <v>160.11449999999999</v>
      </c>
      <c r="CU47">
        <f t="shared" si="35"/>
        <v>0</v>
      </c>
      <c r="CV47">
        <f t="shared" si="36"/>
        <v>0.38</v>
      </c>
      <c r="CW47">
        <f t="shared" si="37"/>
        <v>0</v>
      </c>
      <c r="CX47">
        <f t="shared" si="38"/>
        <v>0</v>
      </c>
      <c r="CY47">
        <f t="shared" si="39"/>
        <v>310.62310000000002</v>
      </c>
      <c r="CZ47">
        <f t="shared" si="40"/>
        <v>163.31730000000002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1013</v>
      </c>
      <c r="DV47" t="s">
        <v>89</v>
      </c>
      <c r="DW47" t="s">
        <v>89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66696554</v>
      </c>
      <c r="EF47">
        <v>3</v>
      </c>
      <c r="EG47" t="s">
        <v>48</v>
      </c>
      <c r="EH47">
        <v>0</v>
      </c>
      <c r="EI47" t="s">
        <v>6</v>
      </c>
      <c r="EJ47">
        <v>2</v>
      </c>
      <c r="EK47">
        <v>108001</v>
      </c>
      <c r="EL47" t="s">
        <v>49</v>
      </c>
      <c r="EM47" t="s">
        <v>50</v>
      </c>
      <c r="EO47" t="s">
        <v>6</v>
      </c>
      <c r="EQ47">
        <v>131072</v>
      </c>
      <c r="ER47">
        <v>18.64</v>
      </c>
      <c r="ES47">
        <v>15.07</v>
      </c>
      <c r="ET47">
        <v>0</v>
      </c>
      <c r="EU47">
        <v>0</v>
      </c>
      <c r="EV47">
        <v>3.57</v>
      </c>
      <c r="EW47">
        <v>0.38</v>
      </c>
      <c r="EX47">
        <v>0</v>
      </c>
      <c r="EY47">
        <v>0</v>
      </c>
      <c r="FQ47">
        <v>0</v>
      </c>
      <c r="FR47">
        <v>0</v>
      </c>
      <c r="FS47">
        <v>0</v>
      </c>
      <c r="FX47">
        <v>97</v>
      </c>
      <c r="FY47">
        <v>51</v>
      </c>
      <c r="GA47" t="s">
        <v>6</v>
      </c>
      <c r="GD47">
        <v>1</v>
      </c>
      <c r="GF47">
        <v>541683254</v>
      </c>
      <c r="GG47">
        <v>2</v>
      </c>
      <c r="GH47">
        <v>1</v>
      </c>
      <c r="GI47">
        <v>4</v>
      </c>
      <c r="GJ47">
        <v>0</v>
      </c>
      <c r="GK47">
        <v>0</v>
      </c>
      <c r="GL47">
        <f t="shared" si="41"/>
        <v>0</v>
      </c>
      <c r="GM47">
        <f t="shared" si="42"/>
        <v>1093.1600000000001</v>
      </c>
      <c r="GN47">
        <f t="shared" si="43"/>
        <v>0</v>
      </c>
      <c r="GO47">
        <f t="shared" si="44"/>
        <v>1093.1600000000001</v>
      </c>
      <c r="GP47">
        <f t="shared" si="45"/>
        <v>0</v>
      </c>
      <c r="GR47">
        <v>0</v>
      </c>
      <c r="GS47">
        <v>3</v>
      </c>
      <c r="GT47">
        <v>0</v>
      </c>
      <c r="GU47" t="s">
        <v>6</v>
      </c>
      <c r="GV47">
        <f t="shared" si="46"/>
        <v>0</v>
      </c>
      <c r="GW47">
        <v>1</v>
      </c>
      <c r="GX47">
        <f t="shared" si="47"/>
        <v>0</v>
      </c>
      <c r="HA47">
        <v>0</v>
      </c>
      <c r="HB47">
        <v>0</v>
      </c>
      <c r="HC47">
        <f t="shared" si="48"/>
        <v>0</v>
      </c>
      <c r="HE47" t="s">
        <v>6</v>
      </c>
      <c r="HF47" t="s">
        <v>6</v>
      </c>
      <c r="HM47" t="s">
        <v>6</v>
      </c>
      <c r="HN47" t="s">
        <v>51</v>
      </c>
      <c r="HO47" t="s">
        <v>52</v>
      </c>
      <c r="HP47" t="s">
        <v>49</v>
      </c>
      <c r="HQ47" t="s">
        <v>49</v>
      </c>
      <c r="HS47">
        <v>0</v>
      </c>
      <c r="IK47">
        <v>0</v>
      </c>
    </row>
    <row r="49" spans="1:206" x14ac:dyDescent="0.2">
      <c r="A49" s="2">
        <v>51</v>
      </c>
      <c r="B49" s="2">
        <f>B20</f>
        <v>1</v>
      </c>
      <c r="C49" s="2">
        <f>A20</f>
        <v>3</v>
      </c>
      <c r="D49" s="2">
        <f>ROW(A20)</f>
        <v>20</v>
      </c>
      <c r="E49" s="2"/>
      <c r="F49" s="2" t="str">
        <f>IF(F20&lt;&gt;"",F20,"")</f>
        <v>6.1.6.4</v>
      </c>
      <c r="G49" s="2" t="str">
        <f>IF(G20&lt;&gt;"",G20,"")</f>
        <v>Декоративное освещение</v>
      </c>
      <c r="H49" s="2">
        <v>0</v>
      </c>
      <c r="I49" s="2"/>
      <c r="J49" s="2"/>
      <c r="K49" s="2"/>
      <c r="L49" s="2"/>
      <c r="M49" s="2"/>
      <c r="N49" s="2"/>
      <c r="O49" s="2">
        <f t="shared" ref="O49:T49" si="53">ROUND(AB49,2)</f>
        <v>797213.45</v>
      </c>
      <c r="P49" s="2">
        <f t="shared" si="53"/>
        <v>727871.17</v>
      </c>
      <c r="Q49" s="2">
        <f t="shared" si="53"/>
        <v>29476.59</v>
      </c>
      <c r="R49" s="2">
        <f t="shared" si="53"/>
        <v>9019.43</v>
      </c>
      <c r="S49" s="2">
        <f t="shared" si="53"/>
        <v>39865.69</v>
      </c>
      <c r="T49" s="2">
        <f t="shared" si="53"/>
        <v>0</v>
      </c>
      <c r="U49" s="2">
        <f>AH49</f>
        <v>99.366028499999999</v>
      </c>
      <c r="V49" s="2">
        <f>AI49</f>
        <v>17.146705999999998</v>
      </c>
      <c r="W49" s="2">
        <f>ROUND(AJ49,2)</f>
        <v>0</v>
      </c>
      <c r="X49" s="2">
        <f>ROUND(AK49,2)</f>
        <v>47879.28</v>
      </c>
      <c r="Y49" s="2">
        <f>ROUND(AL49,2)</f>
        <v>25700.36</v>
      </c>
      <c r="Z49" s="2"/>
      <c r="AA49" s="2"/>
      <c r="AB49" s="2">
        <f>ROUND(SUMIF(AA24:AA47,"=92797636",O24:O47),2)</f>
        <v>797213.45</v>
      </c>
      <c r="AC49" s="2">
        <f>ROUND(SUMIF(AA24:AA47,"=92797636",P24:P47),2)</f>
        <v>727871.17</v>
      </c>
      <c r="AD49" s="2">
        <f>ROUND(SUMIF(AA24:AA47,"=92797636",Q24:Q47),2)</f>
        <v>29476.59</v>
      </c>
      <c r="AE49" s="2">
        <f>ROUND(SUMIF(AA24:AA47,"=92797636",R24:R47),2)</f>
        <v>9019.43</v>
      </c>
      <c r="AF49" s="2">
        <f>ROUND(SUMIF(AA24:AA47,"=92797636",S24:S47),2)</f>
        <v>39865.69</v>
      </c>
      <c r="AG49" s="2">
        <f>ROUND(SUMIF(AA24:AA47,"=92797636",T24:T47),2)</f>
        <v>0</v>
      </c>
      <c r="AH49" s="2">
        <f>SUMIF(AA24:AA47,"=92797636",U24:U47)</f>
        <v>99.366028499999999</v>
      </c>
      <c r="AI49" s="2">
        <f>SUMIF(AA24:AA47,"=92797636",V24:V47)</f>
        <v>17.146705999999998</v>
      </c>
      <c r="AJ49" s="2">
        <f>ROUND(SUMIF(AA24:AA47,"=92797636",W24:W47),2)</f>
        <v>0</v>
      </c>
      <c r="AK49" s="2">
        <f>ROUND(SUMIF(AA24:AA47,"=92797636",X24:X47),2)</f>
        <v>47879.28</v>
      </c>
      <c r="AL49" s="2">
        <f>ROUND(SUMIF(AA24:AA47,"=92797636",Y24:Y47),2)</f>
        <v>25700.36</v>
      </c>
      <c r="AM49" s="2"/>
      <c r="AN49" s="2"/>
      <c r="AO49" s="2">
        <f t="shared" ref="AO49:BD49" si="54">ROUND(BX49,2)</f>
        <v>0</v>
      </c>
      <c r="AP49" s="2">
        <f t="shared" si="54"/>
        <v>0</v>
      </c>
      <c r="AQ49" s="2">
        <f t="shared" si="54"/>
        <v>0</v>
      </c>
      <c r="AR49" s="2">
        <f t="shared" si="54"/>
        <v>870793.09</v>
      </c>
      <c r="AS49" s="2">
        <f t="shared" si="54"/>
        <v>781603.98</v>
      </c>
      <c r="AT49" s="2">
        <f t="shared" si="54"/>
        <v>89189.11</v>
      </c>
      <c r="AU49" s="2">
        <f t="shared" si="54"/>
        <v>0</v>
      </c>
      <c r="AV49" s="2">
        <f t="shared" si="54"/>
        <v>727871.17</v>
      </c>
      <c r="AW49" s="2">
        <f t="shared" si="54"/>
        <v>727871.17</v>
      </c>
      <c r="AX49" s="2">
        <f t="shared" si="54"/>
        <v>0</v>
      </c>
      <c r="AY49" s="2">
        <f t="shared" si="54"/>
        <v>727871.17</v>
      </c>
      <c r="AZ49" s="2">
        <f t="shared" si="54"/>
        <v>0</v>
      </c>
      <c r="BA49" s="2">
        <f t="shared" si="54"/>
        <v>0</v>
      </c>
      <c r="BB49" s="2">
        <f t="shared" si="54"/>
        <v>0</v>
      </c>
      <c r="BC49" s="2">
        <f t="shared" si="54"/>
        <v>0</v>
      </c>
      <c r="BD49" s="2">
        <f t="shared" si="54"/>
        <v>0</v>
      </c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>
        <f>ROUND(SUMIF(AA24:AA47,"=92797636",FQ24:FQ47),2)</f>
        <v>0</v>
      </c>
      <c r="BY49" s="2">
        <f>ROUND(SUMIF(AA24:AA47,"=92797636",FR24:FR47),2)</f>
        <v>0</v>
      </c>
      <c r="BZ49" s="2">
        <f>ROUND(SUMIF(AA24:AA47,"=92797636",GL24:GL47),2)</f>
        <v>0</v>
      </c>
      <c r="CA49" s="2">
        <f>ROUND(SUMIF(AA24:AA47,"=92797636",GM24:GM47),2)</f>
        <v>870793.09</v>
      </c>
      <c r="CB49" s="2">
        <f>ROUND(SUMIF(AA24:AA47,"=92797636",GN24:GN47),2)</f>
        <v>781603.98</v>
      </c>
      <c r="CC49" s="2">
        <f>ROUND(SUMIF(AA24:AA47,"=92797636",GO24:GO47),2)</f>
        <v>89189.11</v>
      </c>
      <c r="CD49" s="2">
        <f>ROUND(SUMIF(AA24:AA47,"=92797636",GP24:GP47),2)</f>
        <v>0</v>
      </c>
      <c r="CE49" s="2">
        <f>AC49-BX49</f>
        <v>727871.17</v>
      </c>
      <c r="CF49" s="2">
        <f>AC49-BY49</f>
        <v>727871.17</v>
      </c>
      <c r="CG49" s="2">
        <f>BX49-BZ49</f>
        <v>0</v>
      </c>
      <c r="CH49" s="2">
        <f>AC49-BX49-BY49+BZ49</f>
        <v>727871.17</v>
      </c>
      <c r="CI49" s="2">
        <f>BY49-BZ49</f>
        <v>0</v>
      </c>
      <c r="CJ49" s="2">
        <f>ROUND(SUMIF(AA24:AA47,"=92797636",GX24:GX47),2)</f>
        <v>0</v>
      </c>
      <c r="CK49" s="2">
        <f>ROUND(SUMIF(AA24:AA47,"=92797636",GY24:GY47),2)</f>
        <v>0</v>
      </c>
      <c r="CL49" s="2">
        <f>ROUND(SUMIF(AA24:AA47,"=92797636",GZ24:GZ47),2)</f>
        <v>0</v>
      </c>
      <c r="CM49" s="2">
        <f>ROUND(SUMIF(AA24:AA47,"=92797636",HD24:HD47),2)</f>
        <v>0</v>
      </c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>
        <v>0</v>
      </c>
    </row>
    <row r="51" spans="1:206" x14ac:dyDescent="0.2">
      <c r="A51" s="4">
        <v>50</v>
      </c>
      <c r="B51" s="4">
        <v>0</v>
      </c>
      <c r="C51" s="4">
        <v>0</v>
      </c>
      <c r="D51" s="4">
        <v>1</v>
      </c>
      <c r="E51" s="4">
        <v>201</v>
      </c>
      <c r="F51" s="4">
        <f>ROUND(Source!O49,O51)</f>
        <v>797213.45</v>
      </c>
      <c r="G51" s="4" t="s">
        <v>148</v>
      </c>
      <c r="H51" s="4" t="s">
        <v>149</v>
      </c>
      <c r="I51" s="4"/>
      <c r="J51" s="4"/>
      <c r="K51" s="4">
        <v>201</v>
      </c>
      <c r="L51" s="4">
        <v>1</v>
      </c>
      <c r="M51" s="4">
        <v>3</v>
      </c>
      <c r="N51" s="4" t="s">
        <v>6</v>
      </c>
      <c r="O51" s="4">
        <v>2</v>
      </c>
      <c r="P51" s="4"/>
      <c r="Q51" s="4"/>
      <c r="R51" s="4"/>
      <c r="S51" s="4"/>
      <c r="T51" s="4"/>
      <c r="U51" s="4"/>
      <c r="V51" s="4"/>
      <c r="W51" s="4">
        <v>797213.45000000007</v>
      </c>
      <c r="X51" s="4">
        <v>1</v>
      </c>
      <c r="Y51" s="4">
        <v>797213.45000000007</v>
      </c>
      <c r="Z51" s="4"/>
      <c r="AA51" s="4"/>
      <c r="AB51" s="4"/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202</v>
      </c>
      <c r="F52" s="4">
        <f>ROUND(Source!P49,O52)</f>
        <v>727871.17</v>
      </c>
      <c r="G52" s="4" t="s">
        <v>150</v>
      </c>
      <c r="H52" s="4" t="s">
        <v>151</v>
      </c>
      <c r="I52" s="4"/>
      <c r="J52" s="4"/>
      <c r="K52" s="4">
        <v>202</v>
      </c>
      <c r="L52" s="4">
        <v>2</v>
      </c>
      <c r="M52" s="4">
        <v>3</v>
      </c>
      <c r="N52" s="4" t="s">
        <v>6</v>
      </c>
      <c r="O52" s="4">
        <v>2</v>
      </c>
      <c r="P52" s="4"/>
      <c r="Q52" s="4"/>
      <c r="R52" s="4"/>
      <c r="S52" s="4"/>
      <c r="T52" s="4"/>
      <c r="U52" s="4"/>
      <c r="V52" s="4"/>
      <c r="W52" s="4">
        <v>727871.17</v>
      </c>
      <c r="X52" s="4">
        <v>1</v>
      </c>
      <c r="Y52" s="4">
        <v>727871.17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222</v>
      </c>
      <c r="F53" s="4">
        <f>ROUND(Source!AO49,O53)</f>
        <v>0</v>
      </c>
      <c r="G53" s="4" t="s">
        <v>152</v>
      </c>
      <c r="H53" s="4" t="s">
        <v>153</v>
      </c>
      <c r="I53" s="4"/>
      <c r="J53" s="4"/>
      <c r="K53" s="4">
        <v>222</v>
      </c>
      <c r="L53" s="4">
        <v>3</v>
      </c>
      <c r="M53" s="4">
        <v>3</v>
      </c>
      <c r="N53" s="4" t="s">
        <v>6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225</v>
      </c>
      <c r="F54" s="4">
        <f>ROUND(Source!AV49,O54)</f>
        <v>727871.17</v>
      </c>
      <c r="G54" s="4" t="s">
        <v>154</v>
      </c>
      <c r="H54" s="4" t="s">
        <v>155</v>
      </c>
      <c r="I54" s="4"/>
      <c r="J54" s="4"/>
      <c r="K54" s="4">
        <v>225</v>
      </c>
      <c r="L54" s="4">
        <v>4</v>
      </c>
      <c r="M54" s="4">
        <v>3</v>
      </c>
      <c r="N54" s="4" t="s">
        <v>6</v>
      </c>
      <c r="O54" s="4">
        <v>2</v>
      </c>
      <c r="P54" s="4"/>
      <c r="Q54" s="4"/>
      <c r="R54" s="4"/>
      <c r="S54" s="4"/>
      <c r="T54" s="4"/>
      <c r="U54" s="4"/>
      <c r="V54" s="4"/>
      <c r="W54" s="4">
        <v>727871.17</v>
      </c>
      <c r="X54" s="4">
        <v>1</v>
      </c>
      <c r="Y54" s="4">
        <v>727871.17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226</v>
      </c>
      <c r="F55" s="4">
        <f>ROUND(Source!AW49,O55)</f>
        <v>727871.17</v>
      </c>
      <c r="G55" s="4" t="s">
        <v>156</v>
      </c>
      <c r="H55" s="4" t="s">
        <v>157</v>
      </c>
      <c r="I55" s="4"/>
      <c r="J55" s="4"/>
      <c r="K55" s="4">
        <v>226</v>
      </c>
      <c r="L55" s="4">
        <v>5</v>
      </c>
      <c r="M55" s="4">
        <v>3</v>
      </c>
      <c r="N55" s="4" t="s">
        <v>6</v>
      </c>
      <c r="O55" s="4">
        <v>2</v>
      </c>
      <c r="P55" s="4"/>
      <c r="Q55" s="4"/>
      <c r="R55" s="4"/>
      <c r="S55" s="4"/>
      <c r="T55" s="4"/>
      <c r="U55" s="4"/>
      <c r="V55" s="4"/>
      <c r="W55" s="4">
        <v>727871.17</v>
      </c>
      <c r="X55" s="4">
        <v>1</v>
      </c>
      <c r="Y55" s="4">
        <v>727871.17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227</v>
      </c>
      <c r="F56" s="4">
        <f>ROUND(Source!AX49,O56)</f>
        <v>0</v>
      </c>
      <c r="G56" s="4" t="s">
        <v>158</v>
      </c>
      <c r="H56" s="4" t="s">
        <v>159</v>
      </c>
      <c r="I56" s="4"/>
      <c r="J56" s="4"/>
      <c r="K56" s="4">
        <v>227</v>
      </c>
      <c r="L56" s="4">
        <v>6</v>
      </c>
      <c r="M56" s="4">
        <v>3</v>
      </c>
      <c r="N56" s="4" t="s">
        <v>6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228</v>
      </c>
      <c r="F57" s="4">
        <f>ROUND(Source!AY49,O57)</f>
        <v>727871.17</v>
      </c>
      <c r="G57" s="4" t="s">
        <v>160</v>
      </c>
      <c r="H57" s="4" t="s">
        <v>161</v>
      </c>
      <c r="I57" s="4"/>
      <c r="J57" s="4"/>
      <c r="K57" s="4">
        <v>228</v>
      </c>
      <c r="L57" s="4">
        <v>7</v>
      </c>
      <c r="M57" s="4">
        <v>3</v>
      </c>
      <c r="N57" s="4" t="s">
        <v>6</v>
      </c>
      <c r="O57" s="4">
        <v>2</v>
      </c>
      <c r="P57" s="4"/>
      <c r="Q57" s="4"/>
      <c r="R57" s="4"/>
      <c r="S57" s="4"/>
      <c r="T57" s="4"/>
      <c r="U57" s="4"/>
      <c r="V57" s="4"/>
      <c r="W57" s="4">
        <v>727871.17</v>
      </c>
      <c r="X57" s="4">
        <v>1</v>
      </c>
      <c r="Y57" s="4">
        <v>727871.17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216</v>
      </c>
      <c r="F58" s="4">
        <f>ROUND(Source!AP49,O58)</f>
        <v>0</v>
      </c>
      <c r="G58" s="4" t="s">
        <v>162</v>
      </c>
      <c r="H58" s="4" t="s">
        <v>163</v>
      </c>
      <c r="I58" s="4"/>
      <c r="J58" s="4"/>
      <c r="K58" s="4">
        <v>216</v>
      </c>
      <c r="L58" s="4">
        <v>8</v>
      </c>
      <c r="M58" s="4">
        <v>3</v>
      </c>
      <c r="N58" s="4" t="s">
        <v>6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223</v>
      </c>
      <c r="F59" s="4">
        <f>ROUND(Source!AQ49,O59)</f>
        <v>0</v>
      </c>
      <c r="G59" s="4" t="s">
        <v>164</v>
      </c>
      <c r="H59" s="4" t="s">
        <v>165</v>
      </c>
      <c r="I59" s="4"/>
      <c r="J59" s="4"/>
      <c r="K59" s="4">
        <v>223</v>
      </c>
      <c r="L59" s="4">
        <v>9</v>
      </c>
      <c r="M59" s="4">
        <v>3</v>
      </c>
      <c r="N59" s="4" t="s">
        <v>6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229</v>
      </c>
      <c r="F60" s="4">
        <f>ROUND(Source!AZ49,O60)</f>
        <v>0</v>
      </c>
      <c r="G60" s="4" t="s">
        <v>166</v>
      </c>
      <c r="H60" s="4" t="s">
        <v>167</v>
      </c>
      <c r="I60" s="4"/>
      <c r="J60" s="4"/>
      <c r="K60" s="4">
        <v>229</v>
      </c>
      <c r="L60" s="4">
        <v>10</v>
      </c>
      <c r="M60" s="4">
        <v>3</v>
      </c>
      <c r="N60" s="4" t="s">
        <v>6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203</v>
      </c>
      <c r="F61" s="4">
        <f>ROUND(Source!Q49,O61)</f>
        <v>29476.59</v>
      </c>
      <c r="G61" s="4" t="s">
        <v>168</v>
      </c>
      <c r="H61" s="4" t="s">
        <v>169</v>
      </c>
      <c r="I61" s="4"/>
      <c r="J61" s="4"/>
      <c r="K61" s="4">
        <v>203</v>
      </c>
      <c r="L61" s="4">
        <v>11</v>
      </c>
      <c r="M61" s="4">
        <v>3</v>
      </c>
      <c r="N61" s="4" t="s">
        <v>6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29476.589999999997</v>
      </c>
      <c r="X61" s="4">
        <v>1</v>
      </c>
      <c r="Y61" s="4">
        <v>29476.589999999997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231</v>
      </c>
      <c r="F62" s="4">
        <f>ROUND(Source!BB49,O62)</f>
        <v>0</v>
      </c>
      <c r="G62" s="4" t="s">
        <v>170</v>
      </c>
      <c r="H62" s="4" t="s">
        <v>171</v>
      </c>
      <c r="I62" s="4"/>
      <c r="J62" s="4"/>
      <c r="K62" s="4">
        <v>231</v>
      </c>
      <c r="L62" s="4">
        <v>12</v>
      </c>
      <c r="M62" s="4">
        <v>3</v>
      </c>
      <c r="N62" s="4" t="s">
        <v>6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204</v>
      </c>
      <c r="F63" s="4">
        <f>ROUND(Source!R49,O63)</f>
        <v>9019.43</v>
      </c>
      <c r="G63" s="4" t="s">
        <v>172</v>
      </c>
      <c r="H63" s="4" t="s">
        <v>173</v>
      </c>
      <c r="I63" s="4"/>
      <c r="J63" s="4"/>
      <c r="K63" s="4">
        <v>204</v>
      </c>
      <c r="L63" s="4">
        <v>13</v>
      </c>
      <c r="M63" s="4">
        <v>3</v>
      </c>
      <c r="N63" s="4" t="s">
        <v>6</v>
      </c>
      <c r="O63" s="4">
        <v>2</v>
      </c>
      <c r="P63" s="4"/>
      <c r="Q63" s="4"/>
      <c r="R63" s="4"/>
      <c r="S63" s="4"/>
      <c r="T63" s="4"/>
      <c r="U63" s="4"/>
      <c r="V63" s="4"/>
      <c r="W63" s="4">
        <v>9019.43</v>
      </c>
      <c r="X63" s="4">
        <v>1</v>
      </c>
      <c r="Y63" s="4">
        <v>9019.43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205</v>
      </c>
      <c r="F64" s="4">
        <f>ROUND(Source!S49,O64)</f>
        <v>39865.69</v>
      </c>
      <c r="G64" s="4" t="s">
        <v>174</v>
      </c>
      <c r="H64" s="4" t="s">
        <v>175</v>
      </c>
      <c r="I64" s="4"/>
      <c r="J64" s="4"/>
      <c r="K64" s="4">
        <v>205</v>
      </c>
      <c r="L64" s="4">
        <v>14</v>
      </c>
      <c r="M64" s="4">
        <v>3</v>
      </c>
      <c r="N64" s="4" t="s">
        <v>6</v>
      </c>
      <c r="O64" s="4">
        <v>2</v>
      </c>
      <c r="P64" s="4"/>
      <c r="Q64" s="4"/>
      <c r="R64" s="4"/>
      <c r="S64" s="4"/>
      <c r="T64" s="4"/>
      <c r="U64" s="4"/>
      <c r="V64" s="4"/>
      <c r="W64" s="4">
        <v>39865.689999999988</v>
      </c>
      <c r="X64" s="4">
        <v>1</v>
      </c>
      <c r="Y64" s="4">
        <v>39865.689999999988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232</v>
      </c>
      <c r="F65" s="4">
        <f>ROUND(Source!BC49,O65)</f>
        <v>0</v>
      </c>
      <c r="G65" s="4" t="s">
        <v>176</v>
      </c>
      <c r="H65" s="4" t="s">
        <v>177</v>
      </c>
      <c r="I65" s="4"/>
      <c r="J65" s="4"/>
      <c r="K65" s="4">
        <v>232</v>
      </c>
      <c r="L65" s="4">
        <v>15</v>
      </c>
      <c r="M65" s="4">
        <v>3</v>
      </c>
      <c r="N65" s="4" t="s">
        <v>6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214</v>
      </c>
      <c r="F66" s="4">
        <f>ROUND(Source!AS49,O66)</f>
        <v>781603.98</v>
      </c>
      <c r="G66" s="4" t="s">
        <v>178</v>
      </c>
      <c r="H66" s="4" t="s">
        <v>179</v>
      </c>
      <c r="I66" s="4"/>
      <c r="J66" s="4"/>
      <c r="K66" s="4">
        <v>214</v>
      </c>
      <c r="L66" s="4">
        <v>16</v>
      </c>
      <c r="M66" s="4">
        <v>3</v>
      </c>
      <c r="N66" s="4" t="s">
        <v>6</v>
      </c>
      <c r="O66" s="4">
        <v>2</v>
      </c>
      <c r="P66" s="4"/>
      <c r="Q66" s="4"/>
      <c r="R66" s="4"/>
      <c r="S66" s="4"/>
      <c r="T66" s="4"/>
      <c r="U66" s="4"/>
      <c r="V66" s="4"/>
      <c r="W66" s="4">
        <v>781603.98</v>
      </c>
      <c r="X66" s="4">
        <v>1</v>
      </c>
      <c r="Y66" s="4">
        <v>781603.98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215</v>
      </c>
      <c r="F67" s="4">
        <f>ROUND(Source!AT49,O67)</f>
        <v>89189.11</v>
      </c>
      <c r="G67" s="4" t="s">
        <v>180</v>
      </c>
      <c r="H67" s="4" t="s">
        <v>181</v>
      </c>
      <c r="I67" s="4"/>
      <c r="J67" s="4"/>
      <c r="K67" s="4">
        <v>215</v>
      </c>
      <c r="L67" s="4">
        <v>17</v>
      </c>
      <c r="M67" s="4">
        <v>3</v>
      </c>
      <c r="N67" s="4" t="s">
        <v>6</v>
      </c>
      <c r="O67" s="4">
        <v>2</v>
      </c>
      <c r="P67" s="4"/>
      <c r="Q67" s="4"/>
      <c r="R67" s="4"/>
      <c r="S67" s="4"/>
      <c r="T67" s="4"/>
      <c r="U67" s="4"/>
      <c r="V67" s="4"/>
      <c r="W67" s="4">
        <v>89189.11</v>
      </c>
      <c r="X67" s="4">
        <v>1</v>
      </c>
      <c r="Y67" s="4">
        <v>89189.11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217</v>
      </c>
      <c r="F68" s="4">
        <f>ROUND(Source!AU49,O68)</f>
        <v>0</v>
      </c>
      <c r="G68" s="4" t="s">
        <v>182</v>
      </c>
      <c r="H68" s="4" t="s">
        <v>183</v>
      </c>
      <c r="I68" s="4"/>
      <c r="J68" s="4"/>
      <c r="K68" s="4">
        <v>217</v>
      </c>
      <c r="L68" s="4">
        <v>18</v>
      </c>
      <c r="M68" s="4">
        <v>3</v>
      </c>
      <c r="N68" s="4" t="s">
        <v>6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06" x14ac:dyDescent="0.2">
      <c r="A69" s="4">
        <v>50</v>
      </c>
      <c r="B69" s="4">
        <v>0</v>
      </c>
      <c r="C69" s="4">
        <v>0</v>
      </c>
      <c r="D69" s="4">
        <v>1</v>
      </c>
      <c r="E69" s="4">
        <v>230</v>
      </c>
      <c r="F69" s="4">
        <f>ROUND(Source!BA49,O69)</f>
        <v>0</v>
      </c>
      <c r="G69" s="4" t="s">
        <v>184</v>
      </c>
      <c r="H69" s="4" t="s">
        <v>185</v>
      </c>
      <c r="I69" s="4"/>
      <c r="J69" s="4"/>
      <c r="K69" s="4">
        <v>230</v>
      </c>
      <c r="L69" s="4">
        <v>19</v>
      </c>
      <c r="M69" s="4">
        <v>3</v>
      </c>
      <c r="N69" s="4" t="s">
        <v>6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06" x14ac:dyDescent="0.2">
      <c r="A70" s="4">
        <v>50</v>
      </c>
      <c r="B70" s="4">
        <v>0</v>
      </c>
      <c r="C70" s="4">
        <v>0</v>
      </c>
      <c r="D70" s="4">
        <v>1</v>
      </c>
      <c r="E70" s="4">
        <v>206</v>
      </c>
      <c r="F70" s="4">
        <f>ROUND(Source!T49,O70)</f>
        <v>0</v>
      </c>
      <c r="G70" s="4" t="s">
        <v>186</v>
      </c>
      <c r="H70" s="4" t="s">
        <v>187</v>
      </c>
      <c r="I70" s="4"/>
      <c r="J70" s="4"/>
      <c r="K70" s="4">
        <v>206</v>
      </c>
      <c r="L70" s="4">
        <v>20</v>
      </c>
      <c r="M70" s="4">
        <v>3</v>
      </c>
      <c r="N70" s="4" t="s">
        <v>6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06" x14ac:dyDescent="0.2">
      <c r="A71" s="4">
        <v>50</v>
      </c>
      <c r="B71" s="4">
        <v>0</v>
      </c>
      <c r="C71" s="4">
        <v>0</v>
      </c>
      <c r="D71" s="4">
        <v>1</v>
      </c>
      <c r="E71" s="4">
        <v>207</v>
      </c>
      <c r="F71" s="4">
        <f>ROUND(Source!U49,O71)</f>
        <v>99.366028499999999</v>
      </c>
      <c r="G71" s="4" t="s">
        <v>188</v>
      </c>
      <c r="H71" s="4" t="s">
        <v>189</v>
      </c>
      <c r="I71" s="4"/>
      <c r="J71" s="4"/>
      <c r="K71" s="4">
        <v>207</v>
      </c>
      <c r="L71" s="4">
        <v>21</v>
      </c>
      <c r="M71" s="4">
        <v>3</v>
      </c>
      <c r="N71" s="4" t="s">
        <v>6</v>
      </c>
      <c r="O71" s="4">
        <v>7</v>
      </c>
      <c r="P71" s="4"/>
      <c r="Q71" s="4"/>
      <c r="R71" s="4"/>
      <c r="S71" s="4"/>
      <c r="T71" s="4"/>
      <c r="U71" s="4"/>
      <c r="V71" s="4"/>
      <c r="W71" s="4">
        <v>99.366028499999999</v>
      </c>
      <c r="X71" s="4">
        <v>1</v>
      </c>
      <c r="Y71" s="4">
        <v>99.366028499999999</v>
      </c>
      <c r="Z71" s="4"/>
      <c r="AA71" s="4"/>
      <c r="AB71" s="4"/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208</v>
      </c>
      <c r="F72" s="4">
        <f>ROUND(Source!V49,O72)</f>
        <v>17.146705999999998</v>
      </c>
      <c r="G72" s="4" t="s">
        <v>190</v>
      </c>
      <c r="H72" s="4" t="s">
        <v>191</v>
      </c>
      <c r="I72" s="4"/>
      <c r="J72" s="4"/>
      <c r="K72" s="4">
        <v>208</v>
      </c>
      <c r="L72" s="4">
        <v>22</v>
      </c>
      <c r="M72" s="4">
        <v>3</v>
      </c>
      <c r="N72" s="4" t="s">
        <v>6</v>
      </c>
      <c r="O72" s="4">
        <v>7</v>
      </c>
      <c r="P72" s="4"/>
      <c r="Q72" s="4"/>
      <c r="R72" s="4"/>
      <c r="S72" s="4"/>
      <c r="T72" s="4"/>
      <c r="U72" s="4"/>
      <c r="V72" s="4"/>
      <c r="W72" s="4">
        <v>17.146705999999998</v>
      </c>
      <c r="X72" s="4">
        <v>1</v>
      </c>
      <c r="Y72" s="4">
        <v>17.146705999999998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209</v>
      </c>
      <c r="F73" s="4">
        <f>ROUND(Source!W49,O73)</f>
        <v>0</v>
      </c>
      <c r="G73" s="4" t="s">
        <v>192</v>
      </c>
      <c r="H73" s="4" t="s">
        <v>193</v>
      </c>
      <c r="I73" s="4"/>
      <c r="J73" s="4"/>
      <c r="K73" s="4">
        <v>209</v>
      </c>
      <c r="L73" s="4">
        <v>23</v>
      </c>
      <c r="M73" s="4">
        <v>3</v>
      </c>
      <c r="N73" s="4" t="s">
        <v>6</v>
      </c>
      <c r="O73" s="4">
        <v>2</v>
      </c>
      <c r="P73" s="4"/>
      <c r="Q73" s="4"/>
      <c r="R73" s="4"/>
      <c r="S73" s="4"/>
      <c r="T73" s="4"/>
      <c r="U73" s="4"/>
      <c r="V73" s="4"/>
      <c r="W73" s="4">
        <v>0</v>
      </c>
      <c r="X73" s="4">
        <v>1</v>
      </c>
      <c r="Y73" s="4">
        <v>0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233</v>
      </c>
      <c r="F74" s="4">
        <f>ROUND(Source!BD49,O74)</f>
        <v>0</v>
      </c>
      <c r="G74" s="4" t="s">
        <v>194</v>
      </c>
      <c r="H74" s="4" t="s">
        <v>195</v>
      </c>
      <c r="I74" s="4"/>
      <c r="J74" s="4"/>
      <c r="K74" s="4">
        <v>233</v>
      </c>
      <c r="L74" s="4">
        <v>24</v>
      </c>
      <c r="M74" s="4">
        <v>3</v>
      </c>
      <c r="N74" s="4" t="s">
        <v>6</v>
      </c>
      <c r="O74" s="4">
        <v>2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210</v>
      </c>
      <c r="F75" s="4">
        <f>ROUND(Source!X49,O75)</f>
        <v>47879.28</v>
      </c>
      <c r="G75" s="4" t="s">
        <v>196</v>
      </c>
      <c r="H75" s="4" t="s">
        <v>197</v>
      </c>
      <c r="I75" s="4"/>
      <c r="J75" s="4"/>
      <c r="K75" s="4">
        <v>210</v>
      </c>
      <c r="L75" s="4">
        <v>25</v>
      </c>
      <c r="M75" s="4">
        <v>3</v>
      </c>
      <c r="N75" s="4" t="s">
        <v>6</v>
      </c>
      <c r="O75" s="4">
        <v>2</v>
      </c>
      <c r="P75" s="4"/>
      <c r="Q75" s="4"/>
      <c r="R75" s="4"/>
      <c r="S75" s="4"/>
      <c r="T75" s="4"/>
      <c r="U75" s="4"/>
      <c r="V75" s="4"/>
      <c r="W75" s="4">
        <v>47879.28</v>
      </c>
      <c r="X75" s="4">
        <v>1</v>
      </c>
      <c r="Y75" s="4">
        <v>47879.28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211</v>
      </c>
      <c r="F76" s="4">
        <f>ROUND(Source!Y49,O76)</f>
        <v>25700.36</v>
      </c>
      <c r="G76" s="4" t="s">
        <v>198</v>
      </c>
      <c r="H76" s="4" t="s">
        <v>199</v>
      </c>
      <c r="I76" s="4"/>
      <c r="J76" s="4"/>
      <c r="K76" s="4">
        <v>211</v>
      </c>
      <c r="L76" s="4">
        <v>26</v>
      </c>
      <c r="M76" s="4">
        <v>3</v>
      </c>
      <c r="N76" s="4" t="s">
        <v>6</v>
      </c>
      <c r="O76" s="4">
        <v>2</v>
      </c>
      <c r="P76" s="4"/>
      <c r="Q76" s="4"/>
      <c r="R76" s="4"/>
      <c r="S76" s="4"/>
      <c r="T76" s="4"/>
      <c r="U76" s="4"/>
      <c r="V76" s="4"/>
      <c r="W76" s="4">
        <v>25700.36</v>
      </c>
      <c r="X76" s="4">
        <v>1</v>
      </c>
      <c r="Y76" s="4">
        <v>25700.36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224</v>
      </c>
      <c r="F77" s="4">
        <f>ROUND(Source!AR49,O77)</f>
        <v>870793.09</v>
      </c>
      <c r="G77" s="4" t="s">
        <v>200</v>
      </c>
      <c r="H77" s="4" t="s">
        <v>201</v>
      </c>
      <c r="I77" s="4"/>
      <c r="J77" s="4"/>
      <c r="K77" s="4">
        <v>224</v>
      </c>
      <c r="L77" s="4">
        <v>27</v>
      </c>
      <c r="M77" s="4">
        <v>3</v>
      </c>
      <c r="N77" s="4" t="s">
        <v>6</v>
      </c>
      <c r="O77" s="4">
        <v>2</v>
      </c>
      <c r="P77" s="4"/>
      <c r="Q77" s="4"/>
      <c r="R77" s="4"/>
      <c r="S77" s="4"/>
      <c r="T77" s="4"/>
      <c r="U77" s="4"/>
      <c r="V77" s="4"/>
      <c r="W77" s="4">
        <v>870793.09</v>
      </c>
      <c r="X77" s="4">
        <v>1</v>
      </c>
      <c r="Y77" s="4">
        <v>870793.09</v>
      </c>
      <c r="Z77" s="4"/>
      <c r="AA77" s="4"/>
      <c r="AB77" s="4"/>
    </row>
    <row r="79" spans="1:206" x14ac:dyDescent="0.2">
      <c r="A79" s="2">
        <v>51</v>
      </c>
      <c r="B79" s="2">
        <f>B12</f>
        <v>133</v>
      </c>
      <c r="C79" s="2">
        <f>A12</f>
        <v>1</v>
      </c>
      <c r="D79" s="2">
        <f>ROW(A12)</f>
        <v>12</v>
      </c>
      <c r="E79" s="2"/>
      <c r="F79" s="2" t="str">
        <f>IF(F12&lt;&gt;"",F12,"")</f>
        <v>6.1.6.2 Декоративное освещение Аналог поз.18.1</v>
      </c>
      <c r="G79" s="2" t="str">
        <f>IF(G12&lt;&gt;"",G12,"")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5">ROUND(O49,2)</f>
        <v>797213.45</v>
      </c>
      <c r="P79" s="2">
        <f t="shared" si="55"/>
        <v>727871.17</v>
      </c>
      <c r="Q79" s="2">
        <f t="shared" si="55"/>
        <v>29476.59</v>
      </c>
      <c r="R79" s="2">
        <f t="shared" si="55"/>
        <v>9019.43</v>
      </c>
      <c r="S79" s="2">
        <f t="shared" si="55"/>
        <v>39865.69</v>
      </c>
      <c r="T79" s="2">
        <f t="shared" si="55"/>
        <v>0</v>
      </c>
      <c r="U79" s="2">
        <f>U49</f>
        <v>99.366028499999999</v>
      </c>
      <c r="V79" s="2">
        <f>V49</f>
        <v>17.146705999999998</v>
      </c>
      <c r="W79" s="2">
        <f>ROUND(W49,2)</f>
        <v>0</v>
      </c>
      <c r="X79" s="2">
        <f>ROUND(X49,2)</f>
        <v>47879.28</v>
      </c>
      <c r="Y79" s="2">
        <f>ROUND(Y49,2)</f>
        <v>25700.36</v>
      </c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>
        <f t="shared" ref="AO79:BD79" si="56">ROUND(AO49,2)</f>
        <v>0</v>
      </c>
      <c r="AP79" s="2">
        <f t="shared" si="56"/>
        <v>0</v>
      </c>
      <c r="AQ79" s="2">
        <f t="shared" si="56"/>
        <v>0</v>
      </c>
      <c r="AR79" s="2">
        <f t="shared" si="56"/>
        <v>870793.09</v>
      </c>
      <c r="AS79" s="2">
        <f t="shared" si="56"/>
        <v>781603.98</v>
      </c>
      <c r="AT79" s="2">
        <f t="shared" si="56"/>
        <v>89189.11</v>
      </c>
      <c r="AU79" s="2">
        <f t="shared" si="56"/>
        <v>0</v>
      </c>
      <c r="AV79" s="2">
        <f t="shared" si="56"/>
        <v>727871.17</v>
      </c>
      <c r="AW79" s="2">
        <f t="shared" si="56"/>
        <v>727871.17</v>
      </c>
      <c r="AX79" s="2">
        <f t="shared" si="56"/>
        <v>0</v>
      </c>
      <c r="AY79" s="2">
        <f t="shared" si="56"/>
        <v>727871.17</v>
      </c>
      <c r="AZ79" s="2">
        <f t="shared" si="56"/>
        <v>0</v>
      </c>
      <c r="BA79" s="2">
        <f t="shared" si="56"/>
        <v>0</v>
      </c>
      <c r="BB79" s="2">
        <f t="shared" si="56"/>
        <v>0</v>
      </c>
      <c r="BC79" s="2">
        <f t="shared" si="56"/>
        <v>0</v>
      </c>
      <c r="BD79" s="2">
        <f t="shared" si="56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797213.45</v>
      </c>
      <c r="G81" s="4" t="s">
        <v>148</v>
      </c>
      <c r="H81" s="4" t="s">
        <v>149</v>
      </c>
      <c r="I81" s="4"/>
      <c r="J81" s="4"/>
      <c r="K81" s="4">
        <v>201</v>
      </c>
      <c r="L81" s="4">
        <v>1</v>
      </c>
      <c r="M81" s="4">
        <v>3</v>
      </c>
      <c r="N81" s="4" t="s">
        <v>6</v>
      </c>
      <c r="O81" s="4">
        <v>2</v>
      </c>
      <c r="P81" s="4"/>
      <c r="Q81" s="4"/>
      <c r="R81" s="4"/>
      <c r="S81" s="4"/>
      <c r="T81" s="4"/>
      <c r="U81" s="4"/>
      <c r="V81" s="4"/>
      <c r="W81" s="4">
        <v>797213.45000000007</v>
      </c>
      <c r="X81" s="4">
        <v>1</v>
      </c>
      <c r="Y81" s="4">
        <v>797213.45000000007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727871.17</v>
      </c>
      <c r="G82" s="4" t="s">
        <v>150</v>
      </c>
      <c r="H82" s="4" t="s">
        <v>151</v>
      </c>
      <c r="I82" s="4"/>
      <c r="J82" s="4"/>
      <c r="K82" s="4">
        <v>202</v>
      </c>
      <c r="L82" s="4">
        <v>2</v>
      </c>
      <c r="M82" s="4">
        <v>3</v>
      </c>
      <c r="N82" s="4" t="s">
        <v>6</v>
      </c>
      <c r="O82" s="4">
        <v>2</v>
      </c>
      <c r="P82" s="4"/>
      <c r="Q82" s="4"/>
      <c r="R82" s="4"/>
      <c r="S82" s="4"/>
      <c r="T82" s="4"/>
      <c r="U82" s="4"/>
      <c r="V82" s="4"/>
      <c r="W82" s="4">
        <v>727871.17</v>
      </c>
      <c r="X82" s="4">
        <v>1</v>
      </c>
      <c r="Y82" s="4">
        <v>727871.17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152</v>
      </c>
      <c r="H83" s="4" t="s">
        <v>153</v>
      </c>
      <c r="I83" s="4"/>
      <c r="J83" s="4"/>
      <c r="K83" s="4">
        <v>222</v>
      </c>
      <c r="L83" s="4">
        <v>3</v>
      </c>
      <c r="M83" s="4">
        <v>3</v>
      </c>
      <c r="N83" s="4" t="s">
        <v>6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727871.17</v>
      </c>
      <c r="G84" s="4" t="s">
        <v>154</v>
      </c>
      <c r="H84" s="4" t="s">
        <v>155</v>
      </c>
      <c r="I84" s="4"/>
      <c r="J84" s="4"/>
      <c r="K84" s="4">
        <v>225</v>
      </c>
      <c r="L84" s="4">
        <v>4</v>
      </c>
      <c r="M84" s="4">
        <v>3</v>
      </c>
      <c r="N84" s="4" t="s">
        <v>6</v>
      </c>
      <c r="O84" s="4">
        <v>2</v>
      </c>
      <c r="P84" s="4"/>
      <c r="Q84" s="4"/>
      <c r="R84" s="4"/>
      <c r="S84" s="4"/>
      <c r="T84" s="4"/>
      <c r="U84" s="4"/>
      <c r="V84" s="4"/>
      <c r="W84" s="4">
        <v>727871.17</v>
      </c>
      <c r="X84" s="4">
        <v>1</v>
      </c>
      <c r="Y84" s="4">
        <v>727871.17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727871.17</v>
      </c>
      <c r="G85" s="4" t="s">
        <v>156</v>
      </c>
      <c r="H85" s="4" t="s">
        <v>157</v>
      </c>
      <c r="I85" s="4"/>
      <c r="J85" s="4"/>
      <c r="K85" s="4">
        <v>226</v>
      </c>
      <c r="L85" s="4">
        <v>5</v>
      </c>
      <c r="M85" s="4">
        <v>3</v>
      </c>
      <c r="N85" s="4" t="s">
        <v>6</v>
      </c>
      <c r="O85" s="4">
        <v>2</v>
      </c>
      <c r="P85" s="4"/>
      <c r="Q85" s="4"/>
      <c r="R85" s="4"/>
      <c r="S85" s="4"/>
      <c r="T85" s="4"/>
      <c r="U85" s="4"/>
      <c r="V85" s="4"/>
      <c r="W85" s="4">
        <v>727871.17</v>
      </c>
      <c r="X85" s="4">
        <v>1</v>
      </c>
      <c r="Y85" s="4">
        <v>727871.17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158</v>
      </c>
      <c r="H86" s="4" t="s">
        <v>159</v>
      </c>
      <c r="I86" s="4"/>
      <c r="J86" s="4"/>
      <c r="K86" s="4">
        <v>227</v>
      </c>
      <c r="L86" s="4">
        <v>6</v>
      </c>
      <c r="M86" s="4">
        <v>3</v>
      </c>
      <c r="N86" s="4" t="s">
        <v>6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727871.17</v>
      </c>
      <c r="G87" s="4" t="s">
        <v>160</v>
      </c>
      <c r="H87" s="4" t="s">
        <v>161</v>
      </c>
      <c r="I87" s="4"/>
      <c r="J87" s="4"/>
      <c r="K87" s="4">
        <v>228</v>
      </c>
      <c r="L87" s="4">
        <v>7</v>
      </c>
      <c r="M87" s="4">
        <v>3</v>
      </c>
      <c r="N87" s="4" t="s">
        <v>6</v>
      </c>
      <c r="O87" s="4">
        <v>2</v>
      </c>
      <c r="P87" s="4"/>
      <c r="Q87" s="4"/>
      <c r="R87" s="4"/>
      <c r="S87" s="4"/>
      <c r="T87" s="4"/>
      <c r="U87" s="4"/>
      <c r="V87" s="4"/>
      <c r="W87" s="4">
        <v>727871.17</v>
      </c>
      <c r="X87" s="4">
        <v>1</v>
      </c>
      <c r="Y87" s="4">
        <v>727871.17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162</v>
      </c>
      <c r="H88" s="4" t="s">
        <v>163</v>
      </c>
      <c r="I88" s="4"/>
      <c r="J88" s="4"/>
      <c r="K88" s="4">
        <v>216</v>
      </c>
      <c r="L88" s="4">
        <v>8</v>
      </c>
      <c r="M88" s="4">
        <v>3</v>
      </c>
      <c r="N88" s="4" t="s">
        <v>6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164</v>
      </c>
      <c r="H89" s="4" t="s">
        <v>165</v>
      </c>
      <c r="I89" s="4"/>
      <c r="J89" s="4"/>
      <c r="K89" s="4">
        <v>223</v>
      </c>
      <c r="L89" s="4">
        <v>9</v>
      </c>
      <c r="M89" s="4">
        <v>3</v>
      </c>
      <c r="N89" s="4" t="s">
        <v>6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166</v>
      </c>
      <c r="H90" s="4" t="s">
        <v>167</v>
      </c>
      <c r="I90" s="4"/>
      <c r="J90" s="4"/>
      <c r="K90" s="4">
        <v>229</v>
      </c>
      <c r="L90" s="4">
        <v>10</v>
      </c>
      <c r="M90" s="4">
        <v>3</v>
      </c>
      <c r="N90" s="4" t="s">
        <v>6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29476.59</v>
      </c>
      <c r="G91" s="4" t="s">
        <v>168</v>
      </c>
      <c r="H91" s="4" t="s">
        <v>169</v>
      </c>
      <c r="I91" s="4"/>
      <c r="J91" s="4"/>
      <c r="K91" s="4">
        <v>203</v>
      </c>
      <c r="L91" s="4">
        <v>11</v>
      </c>
      <c r="M91" s="4">
        <v>3</v>
      </c>
      <c r="N91" s="4" t="s">
        <v>6</v>
      </c>
      <c r="O91" s="4">
        <v>2</v>
      </c>
      <c r="P91" s="4"/>
      <c r="Q91" s="4"/>
      <c r="R91" s="4"/>
      <c r="S91" s="4"/>
      <c r="T91" s="4"/>
      <c r="U91" s="4"/>
      <c r="V91" s="4"/>
      <c r="W91" s="4">
        <v>29476.589999999997</v>
      </c>
      <c r="X91" s="4">
        <v>1</v>
      </c>
      <c r="Y91" s="4">
        <v>29476.589999999997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170</v>
      </c>
      <c r="H92" s="4" t="s">
        <v>171</v>
      </c>
      <c r="I92" s="4"/>
      <c r="J92" s="4"/>
      <c r="K92" s="4">
        <v>231</v>
      </c>
      <c r="L92" s="4">
        <v>12</v>
      </c>
      <c r="M92" s="4">
        <v>3</v>
      </c>
      <c r="N92" s="4" t="s">
        <v>6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9019.43</v>
      </c>
      <c r="G93" s="4" t="s">
        <v>172</v>
      </c>
      <c r="H93" s="4" t="s">
        <v>173</v>
      </c>
      <c r="I93" s="4"/>
      <c r="J93" s="4"/>
      <c r="K93" s="4">
        <v>204</v>
      </c>
      <c r="L93" s="4">
        <v>13</v>
      </c>
      <c r="M93" s="4">
        <v>3</v>
      </c>
      <c r="N93" s="4" t="s">
        <v>6</v>
      </c>
      <c r="O93" s="4">
        <v>2</v>
      </c>
      <c r="P93" s="4"/>
      <c r="Q93" s="4"/>
      <c r="R93" s="4"/>
      <c r="S93" s="4"/>
      <c r="T93" s="4"/>
      <c r="U93" s="4"/>
      <c r="V93" s="4"/>
      <c r="W93" s="4">
        <v>9019.43</v>
      </c>
      <c r="X93" s="4">
        <v>1</v>
      </c>
      <c r="Y93" s="4">
        <v>9019.43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39865.69</v>
      </c>
      <c r="G94" s="4" t="s">
        <v>174</v>
      </c>
      <c r="H94" s="4" t="s">
        <v>175</v>
      </c>
      <c r="I94" s="4"/>
      <c r="J94" s="4"/>
      <c r="K94" s="4">
        <v>205</v>
      </c>
      <c r="L94" s="4">
        <v>14</v>
      </c>
      <c r="M94" s="4">
        <v>3</v>
      </c>
      <c r="N94" s="4" t="s">
        <v>6</v>
      </c>
      <c r="O94" s="4">
        <v>2</v>
      </c>
      <c r="P94" s="4"/>
      <c r="Q94" s="4"/>
      <c r="R94" s="4"/>
      <c r="S94" s="4"/>
      <c r="T94" s="4"/>
      <c r="U94" s="4"/>
      <c r="V94" s="4"/>
      <c r="W94" s="4">
        <v>39865.689999999988</v>
      </c>
      <c r="X94" s="4">
        <v>1</v>
      </c>
      <c r="Y94" s="4">
        <v>39865.689999999988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176</v>
      </c>
      <c r="H95" s="4" t="s">
        <v>177</v>
      </c>
      <c r="I95" s="4"/>
      <c r="J95" s="4"/>
      <c r="K95" s="4">
        <v>232</v>
      </c>
      <c r="L95" s="4">
        <v>15</v>
      </c>
      <c r="M95" s="4">
        <v>3</v>
      </c>
      <c r="N95" s="4" t="s">
        <v>6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781603.98</v>
      </c>
      <c r="G96" s="4" t="s">
        <v>178</v>
      </c>
      <c r="H96" s="4" t="s">
        <v>179</v>
      </c>
      <c r="I96" s="4"/>
      <c r="J96" s="4"/>
      <c r="K96" s="4">
        <v>214</v>
      </c>
      <c r="L96" s="4">
        <v>16</v>
      </c>
      <c r="M96" s="4">
        <v>3</v>
      </c>
      <c r="N96" s="4" t="s">
        <v>6</v>
      </c>
      <c r="O96" s="4">
        <v>2</v>
      </c>
      <c r="P96" s="4"/>
      <c r="Q96" s="4"/>
      <c r="R96" s="4"/>
      <c r="S96" s="4"/>
      <c r="T96" s="4"/>
      <c r="U96" s="4"/>
      <c r="V96" s="4"/>
      <c r="W96" s="4">
        <v>781603.98</v>
      </c>
      <c r="X96" s="4">
        <v>1</v>
      </c>
      <c r="Y96" s="4">
        <v>781603.98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89189.11</v>
      </c>
      <c r="G97" s="4" t="s">
        <v>180</v>
      </c>
      <c r="H97" s="4" t="s">
        <v>181</v>
      </c>
      <c r="I97" s="4"/>
      <c r="J97" s="4"/>
      <c r="K97" s="4">
        <v>215</v>
      </c>
      <c r="L97" s="4">
        <v>17</v>
      </c>
      <c r="M97" s="4">
        <v>3</v>
      </c>
      <c r="N97" s="4" t="s">
        <v>6</v>
      </c>
      <c r="O97" s="4">
        <v>2</v>
      </c>
      <c r="P97" s="4"/>
      <c r="Q97" s="4"/>
      <c r="R97" s="4"/>
      <c r="S97" s="4"/>
      <c r="T97" s="4"/>
      <c r="U97" s="4"/>
      <c r="V97" s="4"/>
      <c r="W97" s="4">
        <v>89189.11</v>
      </c>
      <c r="X97" s="4">
        <v>1</v>
      </c>
      <c r="Y97" s="4">
        <v>89189.11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182</v>
      </c>
      <c r="H98" s="4" t="s">
        <v>183</v>
      </c>
      <c r="I98" s="4"/>
      <c r="J98" s="4"/>
      <c r="K98" s="4">
        <v>217</v>
      </c>
      <c r="L98" s="4">
        <v>18</v>
      </c>
      <c r="M98" s="4">
        <v>3</v>
      </c>
      <c r="N98" s="4" t="s">
        <v>6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8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184</v>
      </c>
      <c r="H99" s="4" t="s">
        <v>185</v>
      </c>
      <c r="I99" s="4"/>
      <c r="J99" s="4"/>
      <c r="K99" s="4">
        <v>230</v>
      </c>
      <c r="L99" s="4">
        <v>19</v>
      </c>
      <c r="M99" s="4">
        <v>3</v>
      </c>
      <c r="N99" s="4" t="s">
        <v>6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8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186</v>
      </c>
      <c r="H100" s="4" t="s">
        <v>187</v>
      </c>
      <c r="I100" s="4"/>
      <c r="J100" s="4"/>
      <c r="K100" s="4">
        <v>206</v>
      </c>
      <c r="L100" s="4">
        <v>20</v>
      </c>
      <c r="M100" s="4">
        <v>3</v>
      </c>
      <c r="N100" s="4" t="s">
        <v>6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99.366028499999999</v>
      </c>
      <c r="G101" s="4" t="s">
        <v>188</v>
      </c>
      <c r="H101" s="4" t="s">
        <v>189</v>
      </c>
      <c r="I101" s="4"/>
      <c r="J101" s="4"/>
      <c r="K101" s="4">
        <v>207</v>
      </c>
      <c r="L101" s="4">
        <v>21</v>
      </c>
      <c r="M101" s="4">
        <v>3</v>
      </c>
      <c r="N101" s="4" t="s">
        <v>6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99.366028499999999</v>
      </c>
      <c r="X101" s="4">
        <v>1</v>
      </c>
      <c r="Y101" s="4">
        <v>99.366028499999999</v>
      </c>
      <c r="Z101" s="4"/>
      <c r="AA101" s="4"/>
      <c r="AB101" s="4"/>
    </row>
    <row r="102" spans="1:28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17.146705999999998</v>
      </c>
      <c r="G102" s="4" t="s">
        <v>190</v>
      </c>
      <c r="H102" s="4" t="s">
        <v>191</v>
      </c>
      <c r="I102" s="4"/>
      <c r="J102" s="4"/>
      <c r="K102" s="4">
        <v>208</v>
      </c>
      <c r="L102" s="4">
        <v>22</v>
      </c>
      <c r="M102" s="4">
        <v>3</v>
      </c>
      <c r="N102" s="4" t="s">
        <v>6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17.146705999999998</v>
      </c>
      <c r="X102" s="4">
        <v>1</v>
      </c>
      <c r="Y102" s="4">
        <v>17.146705999999998</v>
      </c>
      <c r="Z102" s="4"/>
      <c r="AA102" s="4"/>
      <c r="AB102" s="4"/>
    </row>
    <row r="103" spans="1:28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192</v>
      </c>
      <c r="H103" s="4" t="s">
        <v>193</v>
      </c>
      <c r="I103" s="4"/>
      <c r="J103" s="4"/>
      <c r="K103" s="4">
        <v>209</v>
      </c>
      <c r="L103" s="4">
        <v>23</v>
      </c>
      <c r="M103" s="4">
        <v>3</v>
      </c>
      <c r="N103" s="4" t="s">
        <v>6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194</v>
      </c>
      <c r="H104" s="4" t="s">
        <v>195</v>
      </c>
      <c r="I104" s="4"/>
      <c r="J104" s="4"/>
      <c r="K104" s="4">
        <v>233</v>
      </c>
      <c r="L104" s="4">
        <v>24</v>
      </c>
      <c r="M104" s="4">
        <v>3</v>
      </c>
      <c r="N104" s="4" t="s">
        <v>6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8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47879.28</v>
      </c>
      <c r="G105" s="4" t="s">
        <v>196</v>
      </c>
      <c r="H105" s="4" t="s">
        <v>197</v>
      </c>
      <c r="I105" s="4"/>
      <c r="J105" s="4"/>
      <c r="K105" s="4">
        <v>210</v>
      </c>
      <c r="L105" s="4">
        <v>25</v>
      </c>
      <c r="M105" s="4">
        <v>3</v>
      </c>
      <c r="N105" s="4" t="s">
        <v>6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47879.28</v>
      </c>
      <c r="X105" s="4">
        <v>1</v>
      </c>
      <c r="Y105" s="4">
        <v>47879.28</v>
      </c>
      <c r="Z105" s="4"/>
      <c r="AA105" s="4"/>
      <c r="AB105" s="4"/>
    </row>
    <row r="106" spans="1:28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25700.36</v>
      </c>
      <c r="G106" s="4" t="s">
        <v>198</v>
      </c>
      <c r="H106" s="4" t="s">
        <v>199</v>
      </c>
      <c r="I106" s="4"/>
      <c r="J106" s="4"/>
      <c r="K106" s="4">
        <v>211</v>
      </c>
      <c r="L106" s="4">
        <v>26</v>
      </c>
      <c r="M106" s="4">
        <v>3</v>
      </c>
      <c r="N106" s="4" t="s">
        <v>6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25700.36</v>
      </c>
      <c r="X106" s="4">
        <v>1</v>
      </c>
      <c r="Y106" s="4">
        <v>25700.36</v>
      </c>
      <c r="Z106" s="4"/>
      <c r="AA106" s="4"/>
      <c r="AB106" s="4"/>
    </row>
    <row r="107" spans="1:28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870793.09</v>
      </c>
      <c r="G107" s="4" t="s">
        <v>200</v>
      </c>
      <c r="H107" s="4" t="s">
        <v>201</v>
      </c>
      <c r="I107" s="4"/>
      <c r="J107" s="4"/>
      <c r="K107" s="4">
        <v>224</v>
      </c>
      <c r="L107" s="4">
        <v>27</v>
      </c>
      <c r="M107" s="4">
        <v>3</v>
      </c>
      <c r="N107" s="4" t="s">
        <v>6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870793.09</v>
      </c>
      <c r="X107" s="4">
        <v>1</v>
      </c>
      <c r="Y107" s="4">
        <v>870793.09</v>
      </c>
      <c r="Z107" s="4"/>
      <c r="AA107" s="4"/>
      <c r="AB107" s="4"/>
    </row>
    <row r="110" spans="1:28" x14ac:dyDescent="0.2">
      <c r="A110">
        <v>70</v>
      </c>
      <c r="B110">
        <v>1</v>
      </c>
      <c r="D110">
        <v>1</v>
      </c>
      <c r="E110" t="s">
        <v>202</v>
      </c>
      <c r="F110" t="s">
        <v>203</v>
      </c>
      <c r="G110">
        <v>1</v>
      </c>
      <c r="H110">
        <v>0</v>
      </c>
      <c r="I110" t="s">
        <v>6</v>
      </c>
      <c r="J110">
        <v>1</v>
      </c>
      <c r="K110">
        <v>0</v>
      </c>
      <c r="L110" t="s">
        <v>6</v>
      </c>
      <c r="M110" t="s">
        <v>6</v>
      </c>
      <c r="N110">
        <v>0</v>
      </c>
      <c r="P110" t="s">
        <v>204</v>
      </c>
    </row>
    <row r="111" spans="1:28" x14ac:dyDescent="0.2">
      <c r="A111">
        <v>70</v>
      </c>
      <c r="B111">
        <v>1</v>
      </c>
      <c r="D111">
        <v>2</v>
      </c>
      <c r="E111" t="s">
        <v>205</v>
      </c>
      <c r="F111" t="s">
        <v>206</v>
      </c>
      <c r="G111">
        <v>0</v>
      </c>
      <c r="H111">
        <v>0</v>
      </c>
      <c r="I111" t="s">
        <v>6</v>
      </c>
      <c r="J111">
        <v>1</v>
      </c>
      <c r="K111">
        <v>0</v>
      </c>
      <c r="L111" t="s">
        <v>6</v>
      </c>
      <c r="M111" t="s">
        <v>6</v>
      </c>
      <c r="N111">
        <v>0</v>
      </c>
      <c r="P111" t="s">
        <v>207</v>
      </c>
    </row>
    <row r="112" spans="1:28" x14ac:dyDescent="0.2">
      <c r="A112">
        <v>70</v>
      </c>
      <c r="B112">
        <v>1</v>
      </c>
      <c r="D112">
        <v>3</v>
      </c>
      <c r="E112" t="s">
        <v>208</v>
      </c>
      <c r="F112" t="s">
        <v>209</v>
      </c>
      <c r="G112">
        <v>0</v>
      </c>
      <c r="H112">
        <v>0</v>
      </c>
      <c r="I112" t="s">
        <v>6</v>
      </c>
      <c r="J112">
        <v>1</v>
      </c>
      <c r="K112">
        <v>0</v>
      </c>
      <c r="L112" t="s">
        <v>6</v>
      </c>
      <c r="M112" t="s">
        <v>6</v>
      </c>
      <c r="N112">
        <v>0</v>
      </c>
      <c r="P112" t="s">
        <v>210</v>
      </c>
    </row>
    <row r="113" spans="1:16" x14ac:dyDescent="0.2">
      <c r="A113">
        <v>70</v>
      </c>
      <c r="B113">
        <v>1</v>
      </c>
      <c r="D113">
        <v>4</v>
      </c>
      <c r="E113" t="s">
        <v>211</v>
      </c>
      <c r="F113" t="s">
        <v>212</v>
      </c>
      <c r="G113">
        <v>1</v>
      </c>
      <c r="H113">
        <v>0</v>
      </c>
      <c r="I113" t="s">
        <v>6</v>
      </c>
      <c r="J113">
        <v>2</v>
      </c>
      <c r="K113">
        <v>0</v>
      </c>
      <c r="L113" t="s">
        <v>6</v>
      </c>
      <c r="M113" t="s">
        <v>6</v>
      </c>
      <c r="N113">
        <v>0</v>
      </c>
      <c r="P113" t="s">
        <v>6</v>
      </c>
    </row>
    <row r="114" spans="1:16" x14ac:dyDescent="0.2">
      <c r="A114">
        <v>70</v>
      </c>
      <c r="B114">
        <v>1</v>
      </c>
      <c r="D114">
        <v>5</v>
      </c>
      <c r="E114" t="s">
        <v>213</v>
      </c>
      <c r="F114" t="s">
        <v>214</v>
      </c>
      <c r="G114">
        <v>0</v>
      </c>
      <c r="H114">
        <v>0</v>
      </c>
      <c r="I114" t="s">
        <v>6</v>
      </c>
      <c r="J114">
        <v>2</v>
      </c>
      <c r="K114">
        <v>0</v>
      </c>
      <c r="L114" t="s">
        <v>6</v>
      </c>
      <c r="M114" t="s">
        <v>6</v>
      </c>
      <c r="N114">
        <v>0</v>
      </c>
      <c r="P114" t="s">
        <v>6</v>
      </c>
    </row>
    <row r="115" spans="1:16" x14ac:dyDescent="0.2">
      <c r="A115">
        <v>70</v>
      </c>
      <c r="B115">
        <v>1</v>
      </c>
      <c r="D115">
        <v>6</v>
      </c>
      <c r="E115" t="s">
        <v>215</v>
      </c>
      <c r="F115" t="s">
        <v>216</v>
      </c>
      <c r="G115">
        <v>0</v>
      </c>
      <c r="H115">
        <v>0</v>
      </c>
      <c r="I115" t="s">
        <v>6</v>
      </c>
      <c r="J115">
        <v>2</v>
      </c>
      <c r="K115">
        <v>0</v>
      </c>
      <c r="L115" t="s">
        <v>6</v>
      </c>
      <c r="M115" t="s">
        <v>6</v>
      </c>
      <c r="N115">
        <v>0</v>
      </c>
      <c r="P115" t="s">
        <v>6</v>
      </c>
    </row>
    <row r="116" spans="1:16" x14ac:dyDescent="0.2">
      <c r="A116">
        <v>70</v>
      </c>
      <c r="B116">
        <v>1</v>
      </c>
      <c r="D116">
        <v>7</v>
      </c>
      <c r="E116" t="s">
        <v>217</v>
      </c>
      <c r="F116" t="s">
        <v>218</v>
      </c>
      <c r="G116">
        <v>0</v>
      </c>
      <c r="H116">
        <v>0</v>
      </c>
      <c r="I116" t="s">
        <v>219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220</v>
      </c>
    </row>
    <row r="117" spans="1:16" x14ac:dyDescent="0.2">
      <c r="A117">
        <v>70</v>
      </c>
      <c r="B117">
        <v>1</v>
      </c>
      <c r="D117">
        <v>8</v>
      </c>
      <c r="E117" t="s">
        <v>221</v>
      </c>
      <c r="F117" t="s">
        <v>222</v>
      </c>
      <c r="G117">
        <v>0</v>
      </c>
      <c r="H117">
        <v>0</v>
      </c>
      <c r="I117" t="s">
        <v>223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221</v>
      </c>
    </row>
    <row r="118" spans="1:16" x14ac:dyDescent="0.2">
      <c r="A118">
        <v>70</v>
      </c>
      <c r="B118">
        <v>1</v>
      </c>
      <c r="D118">
        <v>9</v>
      </c>
      <c r="E118" t="s">
        <v>224</v>
      </c>
      <c r="F118" t="s">
        <v>225</v>
      </c>
      <c r="G118">
        <v>0</v>
      </c>
      <c r="H118">
        <v>0</v>
      </c>
      <c r="I118" t="s">
        <v>226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227</v>
      </c>
    </row>
    <row r="119" spans="1:16" x14ac:dyDescent="0.2">
      <c r="A119">
        <v>70</v>
      </c>
      <c r="B119">
        <v>1</v>
      </c>
      <c r="D119">
        <v>10</v>
      </c>
      <c r="E119" t="s">
        <v>228</v>
      </c>
      <c r="F119" t="s">
        <v>229</v>
      </c>
      <c r="G119">
        <v>0</v>
      </c>
      <c r="H119">
        <v>0</v>
      </c>
      <c r="I119" t="s">
        <v>230</v>
      </c>
      <c r="J119">
        <v>0</v>
      </c>
      <c r="K119">
        <v>0</v>
      </c>
      <c r="L119" t="s">
        <v>6</v>
      </c>
      <c r="M119" t="s">
        <v>6</v>
      </c>
      <c r="N119">
        <v>0</v>
      </c>
      <c r="P119" t="s">
        <v>231</v>
      </c>
    </row>
    <row r="120" spans="1:16" x14ac:dyDescent="0.2">
      <c r="A120">
        <v>70</v>
      </c>
      <c r="B120">
        <v>1</v>
      </c>
      <c r="D120">
        <v>11</v>
      </c>
      <c r="E120" t="s">
        <v>232</v>
      </c>
      <c r="F120" t="s">
        <v>233</v>
      </c>
      <c r="G120">
        <v>0</v>
      </c>
      <c r="H120">
        <v>0</v>
      </c>
      <c r="I120" t="s">
        <v>234</v>
      </c>
      <c r="J120">
        <v>0</v>
      </c>
      <c r="K120">
        <v>0</v>
      </c>
      <c r="L120" t="s">
        <v>6</v>
      </c>
      <c r="M120" t="s">
        <v>6</v>
      </c>
      <c r="N120">
        <v>0</v>
      </c>
      <c r="P120" t="s">
        <v>235</v>
      </c>
    </row>
    <row r="121" spans="1:16" x14ac:dyDescent="0.2">
      <c r="A121">
        <v>70</v>
      </c>
      <c r="B121">
        <v>1</v>
      </c>
      <c r="D121">
        <v>12</v>
      </c>
      <c r="E121" t="s">
        <v>236</v>
      </c>
      <c r="F121" t="s">
        <v>237</v>
      </c>
      <c r="G121">
        <v>0</v>
      </c>
      <c r="H121">
        <v>0</v>
      </c>
      <c r="I121" t="s">
        <v>6</v>
      </c>
      <c r="J121">
        <v>0</v>
      </c>
      <c r="K121">
        <v>0</v>
      </c>
      <c r="L121" t="s">
        <v>6</v>
      </c>
      <c r="M121" t="s">
        <v>6</v>
      </c>
      <c r="N121">
        <v>0</v>
      </c>
      <c r="P121" t="s">
        <v>238</v>
      </c>
    </row>
    <row r="122" spans="1:16" x14ac:dyDescent="0.2">
      <c r="A122">
        <v>70</v>
      </c>
      <c r="B122">
        <v>1</v>
      </c>
      <c r="D122">
        <v>13</v>
      </c>
      <c r="E122" t="s">
        <v>239</v>
      </c>
      <c r="F122" t="s">
        <v>240</v>
      </c>
      <c r="G122">
        <v>0</v>
      </c>
      <c r="H122">
        <v>0</v>
      </c>
      <c r="I122" t="s">
        <v>6</v>
      </c>
      <c r="J122">
        <v>3</v>
      </c>
      <c r="K122">
        <v>0</v>
      </c>
      <c r="L122" t="s">
        <v>6</v>
      </c>
      <c r="M122" t="s">
        <v>6</v>
      </c>
      <c r="N122">
        <v>0</v>
      </c>
      <c r="P122" t="s">
        <v>6</v>
      </c>
    </row>
    <row r="123" spans="1:16" x14ac:dyDescent="0.2">
      <c r="A123">
        <v>70</v>
      </c>
      <c r="B123">
        <v>1</v>
      </c>
      <c r="D123">
        <v>14</v>
      </c>
      <c r="E123" t="s">
        <v>241</v>
      </c>
      <c r="F123" t="s">
        <v>242</v>
      </c>
      <c r="G123">
        <v>1</v>
      </c>
      <c r="H123">
        <v>0</v>
      </c>
      <c r="I123" t="s">
        <v>6</v>
      </c>
      <c r="J123">
        <v>3</v>
      </c>
      <c r="K123">
        <v>0</v>
      </c>
      <c r="L123" t="s">
        <v>6</v>
      </c>
      <c r="M123" t="s">
        <v>6</v>
      </c>
      <c r="N123">
        <v>0</v>
      </c>
      <c r="P123" t="s">
        <v>6</v>
      </c>
    </row>
    <row r="124" spans="1:16" x14ac:dyDescent="0.2">
      <c r="A124">
        <v>70</v>
      </c>
      <c r="B124">
        <v>1</v>
      </c>
      <c r="D124">
        <v>1</v>
      </c>
      <c r="E124" t="s">
        <v>243</v>
      </c>
      <c r="F124" t="s">
        <v>244</v>
      </c>
      <c r="G124">
        <v>0.9</v>
      </c>
      <c r="H124">
        <v>1</v>
      </c>
      <c r="I124" t="s">
        <v>245</v>
      </c>
      <c r="J124">
        <v>0</v>
      </c>
      <c r="K124">
        <v>0</v>
      </c>
      <c r="L124" t="s">
        <v>6</v>
      </c>
      <c r="M124" t="s">
        <v>6</v>
      </c>
      <c r="N124">
        <v>0</v>
      </c>
      <c r="P124" t="s">
        <v>246</v>
      </c>
    </row>
    <row r="125" spans="1:16" x14ac:dyDescent="0.2">
      <c r="A125">
        <v>70</v>
      </c>
      <c r="B125">
        <v>1</v>
      </c>
      <c r="D125">
        <v>2</v>
      </c>
      <c r="E125" t="s">
        <v>247</v>
      </c>
      <c r="F125" t="s">
        <v>248</v>
      </c>
      <c r="G125">
        <v>0.85</v>
      </c>
      <c r="H125">
        <v>1</v>
      </c>
      <c r="I125" t="s">
        <v>249</v>
      </c>
      <c r="J125">
        <v>0</v>
      </c>
      <c r="K125">
        <v>0</v>
      </c>
      <c r="L125" t="s">
        <v>6</v>
      </c>
      <c r="M125" t="s">
        <v>6</v>
      </c>
      <c r="N125">
        <v>0</v>
      </c>
      <c r="P125" t="s">
        <v>250</v>
      </c>
    </row>
    <row r="126" spans="1:16" x14ac:dyDescent="0.2">
      <c r="A126">
        <v>70</v>
      </c>
      <c r="B126">
        <v>1</v>
      </c>
      <c r="D126">
        <v>3</v>
      </c>
      <c r="E126" t="s">
        <v>251</v>
      </c>
      <c r="F126" t="s">
        <v>252</v>
      </c>
      <c r="G126">
        <v>1.03</v>
      </c>
      <c r="H126">
        <v>0</v>
      </c>
      <c r="I126" t="s">
        <v>6</v>
      </c>
      <c r="J126">
        <v>0</v>
      </c>
      <c r="K126">
        <v>0</v>
      </c>
      <c r="L126" t="s">
        <v>6</v>
      </c>
      <c r="M126" t="s">
        <v>6</v>
      </c>
      <c r="N126">
        <v>0</v>
      </c>
      <c r="P126" t="s">
        <v>253</v>
      </c>
    </row>
    <row r="127" spans="1:16" x14ac:dyDescent="0.2">
      <c r="A127">
        <v>70</v>
      </c>
      <c r="B127">
        <v>1</v>
      </c>
      <c r="D127">
        <v>4</v>
      </c>
      <c r="E127" t="s">
        <v>254</v>
      </c>
      <c r="F127" t="s">
        <v>255</v>
      </c>
      <c r="G127">
        <v>1.1499999999999999</v>
      </c>
      <c r="H127">
        <v>0</v>
      </c>
      <c r="I127" t="s">
        <v>6</v>
      </c>
      <c r="J127">
        <v>0</v>
      </c>
      <c r="K127">
        <v>0</v>
      </c>
      <c r="L127" t="s">
        <v>6</v>
      </c>
      <c r="M127" t="s">
        <v>6</v>
      </c>
      <c r="N127">
        <v>0</v>
      </c>
      <c r="P127" t="s">
        <v>256</v>
      </c>
    </row>
    <row r="128" spans="1:16" x14ac:dyDescent="0.2">
      <c r="A128">
        <v>70</v>
      </c>
      <c r="B128">
        <v>1</v>
      </c>
      <c r="D128">
        <v>5</v>
      </c>
      <c r="E128" t="s">
        <v>257</v>
      </c>
      <c r="F128" t="s">
        <v>258</v>
      </c>
      <c r="G128">
        <v>7</v>
      </c>
      <c r="H128">
        <v>0</v>
      </c>
      <c r="I128" t="s">
        <v>6</v>
      </c>
      <c r="J128">
        <v>0</v>
      </c>
      <c r="K128">
        <v>0</v>
      </c>
      <c r="L128" t="s">
        <v>6</v>
      </c>
      <c r="M128" t="s">
        <v>6</v>
      </c>
      <c r="N128">
        <v>0</v>
      </c>
      <c r="P128" t="s">
        <v>6</v>
      </c>
    </row>
    <row r="129" spans="1:40" x14ac:dyDescent="0.2">
      <c r="A129">
        <v>70</v>
      </c>
      <c r="B129">
        <v>1</v>
      </c>
      <c r="D129">
        <v>6</v>
      </c>
      <c r="E129" t="s">
        <v>259</v>
      </c>
      <c r="F129" t="s">
        <v>6</v>
      </c>
      <c r="G129">
        <v>2</v>
      </c>
      <c r="H129">
        <v>0</v>
      </c>
      <c r="I129" t="s">
        <v>6</v>
      </c>
      <c r="J129">
        <v>0</v>
      </c>
      <c r="K129">
        <v>0</v>
      </c>
      <c r="L129" t="s">
        <v>6</v>
      </c>
      <c r="M129" t="s">
        <v>6</v>
      </c>
      <c r="N129">
        <v>0</v>
      </c>
      <c r="P129" t="s">
        <v>6</v>
      </c>
    </row>
    <row r="131" spans="1:40" x14ac:dyDescent="0.2">
      <c r="A131">
        <v>-1</v>
      </c>
    </row>
    <row r="133" spans="1:40" x14ac:dyDescent="0.2">
      <c r="A133" s="3">
        <v>75</v>
      </c>
      <c r="B133" s="3" t="s">
        <v>260</v>
      </c>
      <c r="C133" s="3">
        <v>2026</v>
      </c>
      <c r="D133" s="3">
        <v>2</v>
      </c>
      <c r="E133" s="3">
        <v>0</v>
      </c>
      <c r="F133" s="3">
        <v>0</v>
      </c>
      <c r="G133" s="3">
        <v>0</v>
      </c>
      <c r="H133" s="3">
        <v>1</v>
      </c>
      <c r="I133" s="3">
        <v>0</v>
      </c>
      <c r="J133" s="3">
        <v>3</v>
      </c>
      <c r="K133" s="3">
        <v>0</v>
      </c>
      <c r="L133" s="3">
        <v>0</v>
      </c>
      <c r="M133" s="3">
        <v>0</v>
      </c>
      <c r="N133" s="3">
        <v>92797636</v>
      </c>
      <c r="O133" s="3">
        <v>1</v>
      </c>
    </row>
    <row r="134" spans="1:40" x14ac:dyDescent="0.2">
      <c r="A134" s="5">
        <v>3</v>
      </c>
      <c r="B134" s="5" t="s">
        <v>261</v>
      </c>
      <c r="C134" s="5">
        <v>1</v>
      </c>
      <c r="D134" s="5">
        <v>9.92</v>
      </c>
      <c r="E134" s="5">
        <v>15.72</v>
      </c>
      <c r="F134" s="5">
        <v>44.85</v>
      </c>
      <c r="G134" s="5">
        <v>44.85</v>
      </c>
      <c r="H134" s="5">
        <v>6.37</v>
      </c>
      <c r="I134" s="5">
        <v>1</v>
      </c>
      <c r="J134" s="5">
        <v>2</v>
      </c>
      <c r="K134" s="5">
        <v>1</v>
      </c>
      <c r="L134" s="5">
        <v>15.3</v>
      </c>
      <c r="M134" s="5">
        <v>1</v>
      </c>
      <c r="N134" s="5">
        <v>9.92</v>
      </c>
      <c r="O134" s="5">
        <v>6.37</v>
      </c>
      <c r="P134" s="5">
        <v>1</v>
      </c>
      <c r="Q134" s="5">
        <v>1</v>
      </c>
      <c r="R134" s="5">
        <v>15.3</v>
      </c>
      <c r="S134" s="5" t="s">
        <v>6</v>
      </c>
      <c r="T134" s="5" t="s">
        <v>6</v>
      </c>
      <c r="U134" s="5" t="s">
        <v>6</v>
      </c>
      <c r="V134" s="5" t="s">
        <v>6</v>
      </c>
      <c r="W134" s="5" t="s">
        <v>6</v>
      </c>
      <c r="X134" s="5" t="s">
        <v>6</v>
      </c>
      <c r="Y134" s="5" t="s">
        <v>6</v>
      </c>
      <c r="Z134" s="5" t="s">
        <v>6</v>
      </c>
      <c r="AA134" s="5" t="s">
        <v>6</v>
      </c>
      <c r="AB134" s="5" t="s">
        <v>6</v>
      </c>
      <c r="AC134" s="5" t="s">
        <v>6</v>
      </c>
      <c r="AD134" s="5" t="s">
        <v>6</v>
      </c>
      <c r="AE134" s="5" t="s">
        <v>6</v>
      </c>
      <c r="AF134" s="5" t="s">
        <v>6</v>
      </c>
      <c r="AG134" s="5" t="s">
        <v>6</v>
      </c>
      <c r="AH134" s="5" t="s">
        <v>6</v>
      </c>
      <c r="AI134" s="5"/>
      <c r="AJ134" s="5"/>
      <c r="AK134" s="5"/>
      <c r="AL134" s="5"/>
      <c r="AM134" s="5"/>
      <c r="AN134" s="5">
        <v>92797637</v>
      </c>
    </row>
    <row r="138" spans="1:40" x14ac:dyDescent="0.2">
      <c r="A138">
        <v>65</v>
      </c>
      <c r="C138">
        <v>1</v>
      </c>
      <c r="D138">
        <v>0</v>
      </c>
      <c r="E13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7</v>
      </c>
      <c r="K12" s="1">
        <v>0</v>
      </c>
      <c r="L12" s="1">
        <v>0</v>
      </c>
      <c r="M12" s="1">
        <v>131083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2</v>
      </c>
      <c r="BC12" s="1"/>
      <c r="BD12" s="1"/>
      <c r="BE12" s="1"/>
      <c r="BF12" s="1"/>
      <c r="BG12" s="1"/>
      <c r="BH12" s="1" t="s">
        <v>8</v>
      </c>
      <c r="BI12" s="1" t="s">
        <v>9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10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374</v>
      </c>
      <c r="CR12" s="1" t="s">
        <v>14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92797636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16</v>
      </c>
      <c r="E16" s="7">
        <f>ROUND((Source!F66)/1000,2)</f>
        <v>781.6</v>
      </c>
      <c r="F16" s="7">
        <f>ROUND((Source!F67)/1000,2)</f>
        <v>89.19</v>
      </c>
      <c r="G16" s="7">
        <f>ROUND((Source!F58)/1000,2)</f>
        <v>0</v>
      </c>
      <c r="H16" s="7">
        <f>ROUND((Source!F68)/1000+(Source!F69)/1000,2)</f>
        <v>0</v>
      </c>
      <c r="I16" s="7">
        <f>E16+F16+G16+H16</f>
        <v>870.79</v>
      </c>
      <c r="J16" s="7">
        <f>ROUND((Source!F64+Source!F63)/1000,2)</f>
        <v>48.89</v>
      </c>
      <c r="K16" s="7">
        <v>1525.08</v>
      </c>
      <c r="L16" s="7">
        <v>0</v>
      </c>
      <c r="M16" s="7">
        <v>0</v>
      </c>
      <c r="N16" s="7">
        <f>I16+L16+M16</f>
        <v>870.79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797213.45000000007</v>
      </c>
      <c r="AU16" s="7">
        <v>727871.17</v>
      </c>
      <c r="AV16" s="7">
        <v>0</v>
      </c>
      <c r="AW16" s="7">
        <v>0</v>
      </c>
      <c r="AX16" s="7">
        <v>0</v>
      </c>
      <c r="AY16" s="7">
        <v>29476.589999999997</v>
      </c>
      <c r="AZ16" s="7">
        <v>9019.43</v>
      </c>
      <c r="BA16" s="7">
        <v>39865.689999999988</v>
      </c>
      <c r="BB16" s="7">
        <v>781603.98</v>
      </c>
      <c r="BC16" s="7">
        <v>89189.11</v>
      </c>
      <c r="BD16" s="7">
        <v>0</v>
      </c>
      <c r="BE16" s="7">
        <v>0</v>
      </c>
      <c r="BF16" s="7">
        <v>99.366028499999999</v>
      </c>
      <c r="BG16" s="7">
        <v>17.146705999999998</v>
      </c>
      <c r="BH16" s="7">
        <v>0</v>
      </c>
      <c r="BI16" s="7">
        <v>47879.28</v>
      </c>
      <c r="BJ16" s="7">
        <v>25700.36</v>
      </c>
      <c r="BK16" s="7">
        <v>870793.09</v>
      </c>
    </row>
    <row r="18" spans="1:16" x14ac:dyDescent="0.2">
      <c r="A18">
        <v>51</v>
      </c>
      <c r="E18">
        <v>781.6</v>
      </c>
      <c r="F18">
        <v>89.19</v>
      </c>
      <c r="G18">
        <v>0</v>
      </c>
      <c r="H18">
        <v>0</v>
      </c>
      <c r="I18">
        <v>870.79</v>
      </c>
      <c r="J18">
        <v>48.89</v>
      </c>
      <c r="K18">
        <v>1525.08</v>
      </c>
      <c r="L18">
        <v>0</v>
      </c>
      <c r="M18">
        <v>0</v>
      </c>
      <c r="N18">
        <v>870.79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797213.45000000007</v>
      </c>
      <c r="G20" s="4" t="s">
        <v>148</v>
      </c>
      <c r="H20" s="4" t="s">
        <v>149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727871.17</v>
      </c>
      <c r="G21" s="4" t="s">
        <v>150</v>
      </c>
      <c r="H21" s="4" t="s">
        <v>151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152</v>
      </c>
      <c r="H22" s="4" t="s">
        <v>153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727871.17</v>
      </c>
      <c r="G23" s="4" t="s">
        <v>154</v>
      </c>
      <c r="H23" s="4" t="s">
        <v>155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727871.17</v>
      </c>
      <c r="G24" s="4" t="s">
        <v>156</v>
      </c>
      <c r="H24" s="4" t="s">
        <v>157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158</v>
      </c>
      <c r="H25" s="4" t="s">
        <v>159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727871.17</v>
      </c>
      <c r="G26" s="4" t="s">
        <v>160</v>
      </c>
      <c r="H26" s="4" t="s">
        <v>161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162</v>
      </c>
      <c r="H27" s="4" t="s">
        <v>163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164</v>
      </c>
      <c r="H28" s="4" t="s">
        <v>165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166</v>
      </c>
      <c r="H29" s="4" t="s">
        <v>167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29476.589999999997</v>
      </c>
      <c r="G30" s="4" t="s">
        <v>168</v>
      </c>
      <c r="H30" s="4" t="s">
        <v>169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170</v>
      </c>
      <c r="H31" s="4" t="s">
        <v>171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9019.43</v>
      </c>
      <c r="G32" s="4" t="s">
        <v>172</v>
      </c>
      <c r="H32" s="4" t="s">
        <v>173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39865.689999999988</v>
      </c>
      <c r="G33" s="4" t="s">
        <v>174</v>
      </c>
      <c r="H33" s="4" t="s">
        <v>175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176</v>
      </c>
      <c r="H34" s="4" t="s">
        <v>177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781603.98</v>
      </c>
      <c r="G35" s="4" t="s">
        <v>178</v>
      </c>
      <c r="H35" s="4" t="s">
        <v>179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89189.11</v>
      </c>
      <c r="G36" s="4" t="s">
        <v>180</v>
      </c>
      <c r="H36" s="4" t="s">
        <v>181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182</v>
      </c>
      <c r="H37" s="4" t="s">
        <v>183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184</v>
      </c>
      <c r="H38" s="4" t="s">
        <v>185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186</v>
      </c>
      <c r="H39" s="4" t="s">
        <v>187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99.366028499999999</v>
      </c>
      <c r="G40" s="4" t="s">
        <v>188</v>
      </c>
      <c r="H40" s="4" t="s">
        <v>189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17.146705999999998</v>
      </c>
      <c r="G41" s="4" t="s">
        <v>190</v>
      </c>
      <c r="H41" s="4" t="s">
        <v>191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192</v>
      </c>
      <c r="H42" s="4" t="s">
        <v>193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194</v>
      </c>
      <c r="H43" s="4" t="s">
        <v>195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47879.28</v>
      </c>
      <c r="G44" s="4" t="s">
        <v>196</v>
      </c>
      <c r="H44" s="4" t="s">
        <v>197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25700.36</v>
      </c>
      <c r="G45" s="4" t="s">
        <v>198</v>
      </c>
      <c r="H45" s="4" t="s">
        <v>199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870793.09</v>
      </c>
      <c r="G46" s="4" t="s">
        <v>200</v>
      </c>
      <c r="H46" s="4" t="s">
        <v>201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2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260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92797636</v>
      </c>
      <c r="O51" s="3">
        <v>1</v>
      </c>
    </row>
    <row r="52" spans="1:40" x14ac:dyDescent="0.2">
      <c r="A52" s="5">
        <v>3</v>
      </c>
      <c r="B52" s="5" t="s">
        <v>261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6.37</v>
      </c>
      <c r="I52" s="5">
        <v>1</v>
      </c>
      <c r="J52" s="5">
        <v>2</v>
      </c>
      <c r="K52" s="5">
        <v>1</v>
      </c>
      <c r="L52" s="5">
        <v>15.3</v>
      </c>
      <c r="M52" s="5">
        <v>1</v>
      </c>
      <c r="N52" s="5">
        <v>9.92</v>
      </c>
      <c r="O52" s="5">
        <v>6.37</v>
      </c>
      <c r="P52" s="5">
        <v>1</v>
      </c>
      <c r="Q52" s="5">
        <v>1</v>
      </c>
      <c r="R52" s="5">
        <v>15.3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92797637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8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92797636</v>
      </c>
      <c r="C1">
        <v>92797700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263</v>
      </c>
      <c r="J1" t="s">
        <v>6</v>
      </c>
      <c r="K1" t="s">
        <v>264</v>
      </c>
      <c r="L1">
        <v>1191</v>
      </c>
      <c r="N1">
        <v>1013</v>
      </c>
      <c r="O1" t="s">
        <v>265</v>
      </c>
      <c r="P1" t="s">
        <v>265</v>
      </c>
      <c r="Q1">
        <v>1</v>
      </c>
      <c r="W1">
        <v>0</v>
      </c>
      <c r="X1">
        <v>2031828327</v>
      </c>
      <c r="Y1">
        <f>AT1</f>
        <v>8.93</v>
      </c>
      <c r="AA1">
        <v>0</v>
      </c>
      <c r="AB1">
        <v>0</v>
      </c>
      <c r="AC1">
        <v>0</v>
      </c>
      <c r="AD1">
        <v>349.83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6</v>
      </c>
      <c r="AT1">
        <v>8.93</v>
      </c>
      <c r="AU1" t="s">
        <v>6</v>
      </c>
      <c r="AV1">
        <v>1</v>
      </c>
      <c r="AW1">
        <v>2</v>
      </c>
      <c r="AX1">
        <v>92797704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ROUND(AT1*Source!I24*AH1*AL1,2)</f>
        <v>79.510000000000005</v>
      </c>
      <c r="CV1">
        <f>ROUND(Y1*Source!I24,7)</f>
        <v>0.22726850000000001</v>
      </c>
      <c r="CW1">
        <v>0</v>
      </c>
      <c r="CX1">
        <f>ROUND(Y1*Source!I24,7)</f>
        <v>0.22726850000000001</v>
      </c>
      <c r="CY1">
        <f>AD1</f>
        <v>349.83</v>
      </c>
      <c r="CZ1">
        <f>AH1</f>
        <v>7.8</v>
      </c>
      <c r="DA1">
        <f>AL1</f>
        <v>44.85</v>
      </c>
      <c r="DB1">
        <f>ROUND(ROUND(AT1*CZ1,2),2)</f>
        <v>69.650000000000006</v>
      </c>
      <c r="DC1">
        <f>ROUND(ROUND(AT1*AG1,2),2)</f>
        <v>0</v>
      </c>
      <c r="DD1" t="s">
        <v>6</v>
      </c>
      <c r="DE1" t="s">
        <v>6</v>
      </c>
      <c r="DF1">
        <f t="shared" ref="DF1:DF8" si="0">ROUND(ROUND(AE1,2)*CX1,2)</f>
        <v>0</v>
      </c>
      <c r="DG1">
        <f>ROUND(ROUND(AF1,2)*CX1,2)</f>
        <v>0</v>
      </c>
      <c r="DH1">
        <f>ROUND(ROUND(AG1,2)*CX1,2)</f>
        <v>0</v>
      </c>
      <c r="DI1">
        <f>ROUND(ROUND(AH1*AL1,2)*CX1,2)</f>
        <v>79.510000000000005</v>
      </c>
      <c r="DJ1">
        <f>DI1</f>
        <v>79.510000000000005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92797636</v>
      </c>
      <c r="C2">
        <v>92797700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266</v>
      </c>
      <c r="J2" t="s">
        <v>6</v>
      </c>
      <c r="K2" t="s">
        <v>267</v>
      </c>
      <c r="L2">
        <v>1191</v>
      </c>
      <c r="N2">
        <v>1013</v>
      </c>
      <c r="O2" t="s">
        <v>265</v>
      </c>
      <c r="P2" t="s">
        <v>265</v>
      </c>
      <c r="Q2">
        <v>1</v>
      </c>
      <c r="W2">
        <v>0</v>
      </c>
      <c r="X2">
        <v>-1417349443</v>
      </c>
      <c r="Y2">
        <f>AT2</f>
        <v>39.4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6</v>
      </c>
      <c r="AT2">
        <v>39.4</v>
      </c>
      <c r="AU2" t="s">
        <v>6</v>
      </c>
      <c r="AV2">
        <v>2</v>
      </c>
      <c r="AW2">
        <v>2</v>
      </c>
      <c r="AX2">
        <v>92797705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1.0027299999999999</v>
      </c>
      <c r="CY2">
        <f>AD2</f>
        <v>0</v>
      </c>
      <c r="CZ2">
        <f>AH2</f>
        <v>0</v>
      </c>
      <c r="DA2">
        <f>AL2</f>
        <v>1</v>
      </c>
      <c r="DB2">
        <f>ROUND(ROUND(AT2*CZ2,2),2)</f>
        <v>0</v>
      </c>
      <c r="DC2">
        <f>ROUND(ROUND(AT2*AG2,2),2)</f>
        <v>0</v>
      </c>
      <c r="DD2" t="s">
        <v>6</v>
      </c>
      <c r="DE2" t="s">
        <v>6</v>
      </c>
      <c r="DF2">
        <f t="shared" si="0"/>
        <v>0</v>
      </c>
      <c r="DG2">
        <f>ROUND(ROUND(AF2,2)*CX2,2)</f>
        <v>0</v>
      </c>
      <c r="DH2">
        <f>ROUND(ROUND(AG2*AK2,2)*CX2,2)</f>
        <v>0</v>
      </c>
      <c r="DI2">
        <f>ROUND(ROUND(AH2,2)*CX2,2)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92797636</v>
      </c>
      <c r="C3">
        <v>92797700</v>
      </c>
      <c r="D3">
        <v>49672079</v>
      </c>
      <c r="E3">
        <v>1</v>
      </c>
      <c r="F3">
        <v>1</v>
      </c>
      <c r="G3">
        <v>1</v>
      </c>
      <c r="H3">
        <v>2</v>
      </c>
      <c r="I3" t="s">
        <v>268</v>
      </c>
      <c r="J3" t="s">
        <v>269</v>
      </c>
      <c r="K3" t="s">
        <v>270</v>
      </c>
      <c r="L3">
        <v>1367</v>
      </c>
      <c r="N3">
        <v>1011</v>
      </c>
      <c r="O3" t="s">
        <v>271</v>
      </c>
      <c r="P3" t="s">
        <v>271</v>
      </c>
      <c r="Q3">
        <v>1</v>
      </c>
      <c r="W3">
        <v>0</v>
      </c>
      <c r="X3">
        <v>-409553309</v>
      </c>
      <c r="Y3">
        <f>AT3</f>
        <v>39.4</v>
      </c>
      <c r="AA3">
        <v>0</v>
      </c>
      <c r="AB3">
        <v>2059.3200000000002</v>
      </c>
      <c r="AC3">
        <v>605.48</v>
      </c>
      <c r="AD3">
        <v>0</v>
      </c>
      <c r="AE3">
        <v>0</v>
      </c>
      <c r="AF3">
        <v>131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6</v>
      </c>
      <c r="AT3">
        <v>39.4</v>
      </c>
      <c r="AU3" t="s">
        <v>6</v>
      </c>
      <c r="AV3">
        <v>0</v>
      </c>
      <c r="AW3">
        <v>2</v>
      </c>
      <c r="AX3">
        <v>92797706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1.0027299999999999</v>
      </c>
      <c r="CY3">
        <f>AB3</f>
        <v>2059.3200000000002</v>
      </c>
      <c r="CZ3">
        <f>AF3</f>
        <v>131</v>
      </c>
      <c r="DA3">
        <f>AJ3</f>
        <v>15.72</v>
      </c>
      <c r="DB3">
        <f>ROUND(ROUND(AT3*CZ3,2),2)</f>
        <v>5161.3999999999996</v>
      </c>
      <c r="DC3">
        <f>ROUND(ROUND(AT3*AG3,2),2)</f>
        <v>531.9</v>
      </c>
      <c r="DD3" t="s">
        <v>6</v>
      </c>
      <c r="DE3" t="s">
        <v>6</v>
      </c>
      <c r="DF3">
        <f t="shared" si="0"/>
        <v>0</v>
      </c>
      <c r="DG3">
        <f>ROUND(ROUND(AF3*AJ3,2)*CX3,2)</f>
        <v>2064.94</v>
      </c>
      <c r="DH3">
        <f>ROUND(ROUND(AG3*AK3,2)*CX3,2)</f>
        <v>607.13</v>
      </c>
      <c r="DI3">
        <f>ROUND(ROUND(AH3,2)*CX3,2)</f>
        <v>0</v>
      </c>
      <c r="DJ3">
        <f>DG3</f>
        <v>2064.94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ROW(Source!A25)</f>
        <v>25</v>
      </c>
      <c r="B4">
        <v>92797636</v>
      </c>
      <c r="C4">
        <v>92797707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263</v>
      </c>
      <c r="J4" t="s">
        <v>6</v>
      </c>
      <c r="K4" t="s">
        <v>264</v>
      </c>
      <c r="L4">
        <v>1191</v>
      </c>
      <c r="N4">
        <v>1013</v>
      </c>
      <c r="O4" t="s">
        <v>265</v>
      </c>
      <c r="P4" t="s">
        <v>265</v>
      </c>
      <c r="Q4">
        <v>1</v>
      </c>
      <c r="W4">
        <v>0</v>
      </c>
      <c r="X4">
        <v>2031828327</v>
      </c>
      <c r="Y4">
        <f>(AT4*ROUND(1.2,7))</f>
        <v>184.79999999999998</v>
      </c>
      <c r="AA4">
        <v>0</v>
      </c>
      <c r="AB4">
        <v>0</v>
      </c>
      <c r="AC4">
        <v>0</v>
      </c>
      <c r="AD4">
        <v>349.83</v>
      </c>
      <c r="AE4">
        <v>0</v>
      </c>
      <c r="AF4">
        <v>0</v>
      </c>
      <c r="AG4">
        <v>0</v>
      </c>
      <c r="AH4">
        <v>7.8</v>
      </c>
      <c r="AI4">
        <v>1</v>
      </c>
      <c r="AJ4">
        <v>1</v>
      </c>
      <c r="AK4">
        <v>1</v>
      </c>
      <c r="AL4">
        <v>44.85</v>
      </c>
      <c r="AM4">
        <v>4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6</v>
      </c>
      <c r="AT4">
        <v>154</v>
      </c>
      <c r="AU4" t="s">
        <v>34</v>
      </c>
      <c r="AV4">
        <v>1</v>
      </c>
      <c r="AW4">
        <v>2</v>
      </c>
      <c r="AX4">
        <v>92797709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ROUND(AT4*Source!I25*AH4*AL4,2)</f>
        <v>457.93</v>
      </c>
      <c r="CV4">
        <f>ROUND(Y4*Source!I25,7)</f>
        <v>1.5708</v>
      </c>
      <c r="CW4">
        <v>0</v>
      </c>
      <c r="CX4">
        <f>ROUND(Y4*Source!I25,7)</f>
        <v>1.5708</v>
      </c>
      <c r="CY4">
        <f>AD4</f>
        <v>349.83</v>
      </c>
      <c r="CZ4">
        <f>AH4</f>
        <v>7.8</v>
      </c>
      <c r="DA4">
        <f>AL4</f>
        <v>44.85</v>
      </c>
      <c r="DB4">
        <f>ROUND((ROUND(AT4*CZ4,2)*ROUND(1.2,7)),2)</f>
        <v>1441.44</v>
      </c>
      <c r="DC4">
        <f>ROUND((ROUND(AT4*AG4,2)*ROUND(1.2,7)),2)</f>
        <v>0</v>
      </c>
      <c r="DD4" t="s">
        <v>6</v>
      </c>
      <c r="DE4" t="s">
        <v>6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>ROUND(ROUND(AH4*AL4,2)*CX4,2)</f>
        <v>549.51</v>
      </c>
      <c r="DJ4">
        <f>DI4</f>
        <v>549.51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ROW(Source!A26)</f>
        <v>26</v>
      </c>
      <c r="B5">
        <v>92797636</v>
      </c>
      <c r="C5">
        <v>92797710</v>
      </c>
      <c r="D5">
        <v>49510681</v>
      </c>
      <c r="E5">
        <v>70</v>
      </c>
      <c r="F5">
        <v>1</v>
      </c>
      <c r="G5">
        <v>1</v>
      </c>
      <c r="H5">
        <v>1</v>
      </c>
      <c r="I5" t="s">
        <v>263</v>
      </c>
      <c r="J5" t="s">
        <v>6</v>
      </c>
      <c r="K5" t="s">
        <v>264</v>
      </c>
      <c r="L5">
        <v>1191</v>
      </c>
      <c r="N5">
        <v>1013</v>
      </c>
      <c r="O5" t="s">
        <v>265</v>
      </c>
      <c r="P5" t="s">
        <v>265</v>
      </c>
      <c r="Q5">
        <v>1</v>
      </c>
      <c r="W5">
        <v>0</v>
      </c>
      <c r="X5">
        <v>2031828327</v>
      </c>
      <c r="Y5">
        <f>(AT5*ROUND(1.15,7))</f>
        <v>177.1</v>
      </c>
      <c r="AA5">
        <v>0</v>
      </c>
      <c r="AB5">
        <v>0</v>
      </c>
      <c r="AC5">
        <v>0</v>
      </c>
      <c r="AD5">
        <v>349.83</v>
      </c>
      <c r="AE5">
        <v>0</v>
      </c>
      <c r="AF5">
        <v>0</v>
      </c>
      <c r="AG5">
        <v>0</v>
      </c>
      <c r="AH5">
        <v>7.8</v>
      </c>
      <c r="AI5">
        <v>1</v>
      </c>
      <c r="AJ5">
        <v>1</v>
      </c>
      <c r="AK5">
        <v>1</v>
      </c>
      <c r="AL5">
        <v>44.85</v>
      </c>
      <c r="AM5">
        <v>4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6</v>
      </c>
      <c r="AT5">
        <v>154</v>
      </c>
      <c r="AU5" t="s">
        <v>41</v>
      </c>
      <c r="AV5">
        <v>1</v>
      </c>
      <c r="AW5">
        <v>2</v>
      </c>
      <c r="AX5">
        <v>92797712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ROUND(AT5*Source!I26*AH5*AL5,2)</f>
        <v>861.98</v>
      </c>
      <c r="CV5">
        <f>ROUND(Y5*Source!I26,7)</f>
        <v>2.8336000000000001</v>
      </c>
      <c r="CW5">
        <v>0</v>
      </c>
      <c r="CX5">
        <f>ROUND(Y5*Source!I26,7)</f>
        <v>2.8336000000000001</v>
      </c>
      <c r="CY5">
        <f>AD5</f>
        <v>349.83</v>
      </c>
      <c r="CZ5">
        <f>AH5</f>
        <v>7.8</v>
      </c>
      <c r="DA5">
        <f>AL5</f>
        <v>44.85</v>
      </c>
      <c r="DB5">
        <f>ROUND((ROUND(AT5*CZ5,2)*ROUND(1.15,7)),2)</f>
        <v>1381.38</v>
      </c>
      <c r="DC5">
        <f>ROUND((ROUND(AT5*AG5,2)*ROUND(1.15,7)),2)</f>
        <v>0</v>
      </c>
      <c r="DD5" t="s">
        <v>6</v>
      </c>
      <c r="DE5" t="s">
        <v>6</v>
      </c>
      <c r="DF5">
        <f t="shared" si="0"/>
        <v>0</v>
      </c>
      <c r="DG5">
        <f>ROUND(ROUND(AF5,2)*CX5,2)</f>
        <v>0</v>
      </c>
      <c r="DH5">
        <f>ROUND(ROUND(AG5,2)*CX5,2)</f>
        <v>0</v>
      </c>
      <c r="DI5">
        <f>ROUND(ROUND(AH5*AL5,2)*CX5,2)</f>
        <v>991.28</v>
      </c>
      <c r="DJ5">
        <f>DI5</f>
        <v>991.28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ROW(Source!A27)</f>
        <v>27</v>
      </c>
      <c r="B6">
        <v>92797636</v>
      </c>
      <c r="C6">
        <v>92797713</v>
      </c>
      <c r="D6">
        <v>49510749</v>
      </c>
      <c r="E6">
        <v>70</v>
      </c>
      <c r="F6">
        <v>1</v>
      </c>
      <c r="G6">
        <v>1</v>
      </c>
      <c r="H6">
        <v>1</v>
      </c>
      <c r="I6" t="s">
        <v>272</v>
      </c>
      <c r="J6" t="s">
        <v>6</v>
      </c>
      <c r="K6" t="s">
        <v>273</v>
      </c>
      <c r="L6">
        <v>1191</v>
      </c>
      <c r="N6">
        <v>1013</v>
      </c>
      <c r="O6" t="s">
        <v>265</v>
      </c>
      <c r="P6" t="s">
        <v>265</v>
      </c>
      <c r="Q6">
        <v>1</v>
      </c>
      <c r="W6">
        <v>0</v>
      </c>
      <c r="X6">
        <v>-2012709214</v>
      </c>
      <c r="Y6">
        <f t="shared" ref="Y6:Y37" si="1">AT6</f>
        <v>5.3</v>
      </c>
      <c r="AA6">
        <v>0</v>
      </c>
      <c r="AB6">
        <v>0</v>
      </c>
      <c r="AC6">
        <v>0</v>
      </c>
      <c r="AD6">
        <v>421.59</v>
      </c>
      <c r="AE6">
        <v>0</v>
      </c>
      <c r="AF6">
        <v>0</v>
      </c>
      <c r="AG6">
        <v>0</v>
      </c>
      <c r="AH6">
        <v>9.4</v>
      </c>
      <c r="AI6">
        <v>1</v>
      </c>
      <c r="AJ6">
        <v>1</v>
      </c>
      <c r="AK6">
        <v>1</v>
      </c>
      <c r="AL6">
        <v>44.85</v>
      </c>
      <c r="AM6">
        <v>4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6</v>
      </c>
      <c r="AT6">
        <v>5.3</v>
      </c>
      <c r="AU6" t="s">
        <v>6</v>
      </c>
      <c r="AV6">
        <v>1</v>
      </c>
      <c r="AW6">
        <v>2</v>
      </c>
      <c r="AX6">
        <v>92797719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ROUND(AT6*Source!I27*AH6*AL6,2)</f>
        <v>3463.36</v>
      </c>
      <c r="CV6">
        <f>ROUND(Y6*Source!I27,7)</f>
        <v>8.2149999999999999</v>
      </c>
      <c r="CW6">
        <v>0</v>
      </c>
      <c r="CX6">
        <f>ROUND(Y6*Source!I27,7)</f>
        <v>8.2149999999999999</v>
      </c>
      <c r="CY6">
        <f>AD6</f>
        <v>421.59</v>
      </c>
      <c r="CZ6">
        <f>AH6</f>
        <v>9.4</v>
      </c>
      <c r="DA6">
        <f>AL6</f>
        <v>44.85</v>
      </c>
      <c r="DB6">
        <f t="shared" ref="DB6:DB37" si="2">ROUND(ROUND(AT6*CZ6,2),2)</f>
        <v>49.82</v>
      </c>
      <c r="DC6">
        <f t="shared" ref="DC6:DC37" si="3">ROUND(ROUND(AT6*AG6,2),2)</f>
        <v>0</v>
      </c>
      <c r="DD6" t="s">
        <v>6</v>
      </c>
      <c r="DE6" t="s">
        <v>6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>ROUND(ROUND(AH6*AL6,2)*CX6,2)</f>
        <v>3463.36</v>
      </c>
      <c r="DJ6">
        <f>DI6</f>
        <v>3463.36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ROW(Source!A27)</f>
        <v>27</v>
      </c>
      <c r="B7">
        <v>92797636</v>
      </c>
      <c r="C7">
        <v>92797713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266</v>
      </c>
      <c r="J7" t="s">
        <v>6</v>
      </c>
      <c r="K7" t="s">
        <v>267</v>
      </c>
      <c r="L7">
        <v>1191</v>
      </c>
      <c r="N7">
        <v>1013</v>
      </c>
      <c r="O7" t="s">
        <v>265</v>
      </c>
      <c r="P7" t="s">
        <v>265</v>
      </c>
      <c r="Q7">
        <v>1</v>
      </c>
      <c r="W7">
        <v>0</v>
      </c>
      <c r="X7">
        <v>-1417349443</v>
      </c>
      <c r="Y7">
        <f t="shared" si="1"/>
        <v>3.9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44.85</v>
      </c>
      <c r="AL7">
        <v>1</v>
      </c>
      <c r="AM7">
        <v>4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6</v>
      </c>
      <c r="AT7">
        <v>3.9</v>
      </c>
      <c r="AU7" t="s">
        <v>6</v>
      </c>
      <c r="AV7">
        <v>2</v>
      </c>
      <c r="AW7">
        <v>2</v>
      </c>
      <c r="AX7">
        <v>92797720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ROUND(Y7*Source!I27,7)</f>
        <v>6.0449999999999999</v>
      </c>
      <c r="CY7">
        <f>AD7</f>
        <v>0</v>
      </c>
      <c r="CZ7">
        <f>AH7</f>
        <v>0</v>
      </c>
      <c r="DA7">
        <f>AL7</f>
        <v>1</v>
      </c>
      <c r="DB7">
        <f t="shared" si="2"/>
        <v>0</v>
      </c>
      <c r="DC7">
        <f t="shared" si="3"/>
        <v>0</v>
      </c>
      <c r="DD7" t="s">
        <v>6</v>
      </c>
      <c r="DE7" t="s">
        <v>6</v>
      </c>
      <c r="DF7">
        <f t="shared" si="0"/>
        <v>0</v>
      </c>
      <c r="DG7">
        <f>ROUND(ROUND(AF7,2)*CX7,2)</f>
        <v>0</v>
      </c>
      <c r="DH7">
        <f>ROUND(ROUND(AG7*AK7,2)*CX7,2)</f>
        <v>0</v>
      </c>
      <c r="DI7">
        <f>ROUND(ROUND(AH7,2)*CX7,2)</f>
        <v>0</v>
      </c>
      <c r="DJ7">
        <f>DI7</f>
        <v>0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ROW(Source!A27)</f>
        <v>27</v>
      </c>
      <c r="B8">
        <v>92797636</v>
      </c>
      <c r="C8">
        <v>92797713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1367</v>
      </c>
      <c r="N8">
        <v>1011</v>
      </c>
      <c r="O8" t="s">
        <v>271</v>
      </c>
      <c r="P8" t="s">
        <v>271</v>
      </c>
      <c r="Q8">
        <v>1</v>
      </c>
      <c r="W8">
        <v>0</v>
      </c>
      <c r="X8">
        <v>509054691</v>
      </c>
      <c r="Y8">
        <f t="shared" si="1"/>
        <v>3.9</v>
      </c>
      <c r="AA8">
        <v>0</v>
      </c>
      <c r="AB8">
        <v>1032.96</v>
      </c>
      <c r="AC8">
        <v>520.26</v>
      </c>
      <c r="AD8">
        <v>0</v>
      </c>
      <c r="AE8">
        <v>0</v>
      </c>
      <c r="AF8">
        <v>65.709999999999994</v>
      </c>
      <c r="AG8">
        <v>11.6</v>
      </c>
      <c r="AH8">
        <v>0</v>
      </c>
      <c r="AI8">
        <v>1</v>
      </c>
      <c r="AJ8">
        <v>15.72</v>
      </c>
      <c r="AK8">
        <v>44.85</v>
      </c>
      <c r="AL8">
        <v>1</v>
      </c>
      <c r="AM8">
        <v>4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6</v>
      </c>
      <c r="AT8">
        <v>3.9</v>
      </c>
      <c r="AU8" t="s">
        <v>6</v>
      </c>
      <c r="AV8">
        <v>0</v>
      </c>
      <c r="AW8">
        <v>2</v>
      </c>
      <c r="AX8">
        <v>92797721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ROUND(Y8*Source!I27*DO8,7)</f>
        <v>0</v>
      </c>
      <c r="CX8">
        <f>ROUND(Y8*Source!I27,7)</f>
        <v>6.0449999999999999</v>
      </c>
      <c r="CY8">
        <f>AB8</f>
        <v>1032.96</v>
      </c>
      <c r="CZ8">
        <f>AF8</f>
        <v>65.709999999999994</v>
      </c>
      <c r="DA8">
        <f>AJ8</f>
        <v>15.72</v>
      </c>
      <c r="DB8">
        <f t="shared" si="2"/>
        <v>256.27</v>
      </c>
      <c r="DC8">
        <f t="shared" si="3"/>
        <v>45.24</v>
      </c>
      <c r="DD8" t="s">
        <v>6</v>
      </c>
      <c r="DE8" t="s">
        <v>6</v>
      </c>
      <c r="DF8">
        <f t="shared" si="0"/>
        <v>0</v>
      </c>
      <c r="DG8">
        <f>ROUND(ROUND(AF8*AJ8,2)*CX8,2)</f>
        <v>6244.24</v>
      </c>
      <c r="DH8">
        <f>ROUND(ROUND(AG8*AK8,2)*CX8,2)</f>
        <v>3144.97</v>
      </c>
      <c r="DI8">
        <f>ROUND(ROUND(AH8,2)*CX8,2)</f>
        <v>0</v>
      </c>
      <c r="DJ8">
        <f>DG8</f>
        <v>6244.24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ROW(Source!A27)</f>
        <v>27</v>
      </c>
      <c r="B9">
        <v>92797636</v>
      </c>
      <c r="C9">
        <v>92797713</v>
      </c>
      <c r="D9">
        <v>49527505</v>
      </c>
      <c r="E9">
        <v>1</v>
      </c>
      <c r="F9">
        <v>1</v>
      </c>
      <c r="G9">
        <v>1</v>
      </c>
      <c r="H9">
        <v>3</v>
      </c>
      <c r="I9" t="s">
        <v>54</v>
      </c>
      <c r="J9" t="s">
        <v>57</v>
      </c>
      <c r="K9" t="s">
        <v>55</v>
      </c>
      <c r="L9">
        <v>1339</v>
      </c>
      <c r="N9">
        <v>1007</v>
      </c>
      <c r="O9" t="s">
        <v>56</v>
      </c>
      <c r="P9" t="s">
        <v>56</v>
      </c>
      <c r="Q9">
        <v>1</v>
      </c>
      <c r="W9">
        <v>0</v>
      </c>
      <c r="X9">
        <v>1714850783</v>
      </c>
      <c r="Y9">
        <f t="shared" si="1"/>
        <v>6</v>
      </c>
      <c r="AA9">
        <v>595.1</v>
      </c>
      <c r="AB9">
        <v>0</v>
      </c>
      <c r="AC9">
        <v>0</v>
      </c>
      <c r="AD9">
        <v>0</v>
      </c>
      <c r="AE9">
        <v>59.99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0</v>
      </c>
      <c r="AN9">
        <v>0</v>
      </c>
      <c r="AO9">
        <v>0</v>
      </c>
      <c r="AP9">
        <v>1</v>
      </c>
      <c r="AQ9">
        <v>0</v>
      </c>
      <c r="AR9">
        <v>0</v>
      </c>
      <c r="AS9" t="s">
        <v>6</v>
      </c>
      <c r="AT9">
        <v>6</v>
      </c>
      <c r="AU9" t="s">
        <v>6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6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ROUND(Y9*Source!I27,7)</f>
        <v>9.3000000000000007</v>
      </c>
      <c r="CY9">
        <f>AA9</f>
        <v>595.1</v>
      </c>
      <c r="CZ9">
        <f>AE9</f>
        <v>59.99</v>
      </c>
      <c r="DA9">
        <f>AI9</f>
        <v>9.92</v>
      </c>
      <c r="DB9">
        <f t="shared" si="2"/>
        <v>359.94</v>
      </c>
      <c r="DC9">
        <f t="shared" si="3"/>
        <v>0</v>
      </c>
      <c r="DD9" t="s">
        <v>6</v>
      </c>
      <c r="DE9" t="s">
        <v>6</v>
      </c>
      <c r="DF9">
        <f>ROUND(ROUND(AE9*AI9,2)*CX9,2)</f>
        <v>5534.43</v>
      </c>
      <c r="DG9">
        <f>ROUND(ROUND(AF9,2)*CX9,2)</f>
        <v>0</v>
      </c>
      <c r="DH9">
        <f>ROUND(ROUND(AG9,2)*CX9,2)</f>
        <v>0</v>
      </c>
      <c r="DI9">
        <f>ROUND(ROUND(AH9,2)*CX9,2)</f>
        <v>0</v>
      </c>
      <c r="DJ9">
        <f>DF9</f>
        <v>5534.43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ROW(Source!A27)</f>
        <v>27</v>
      </c>
      <c r="B10">
        <v>92797636</v>
      </c>
      <c r="C10">
        <v>92797713</v>
      </c>
      <c r="D10">
        <v>49515638</v>
      </c>
      <c r="E10">
        <v>70</v>
      </c>
      <c r="F10">
        <v>1</v>
      </c>
      <c r="G10">
        <v>1</v>
      </c>
      <c r="H10">
        <v>3</v>
      </c>
      <c r="I10" t="s">
        <v>277</v>
      </c>
      <c r="J10" t="s">
        <v>6</v>
      </c>
      <c r="K10" t="s">
        <v>278</v>
      </c>
      <c r="L10">
        <v>1374</v>
      </c>
      <c r="N10">
        <v>1013</v>
      </c>
      <c r="O10" t="s">
        <v>279</v>
      </c>
      <c r="P10" t="s">
        <v>279</v>
      </c>
      <c r="Q10">
        <v>1</v>
      </c>
      <c r="W10">
        <v>0</v>
      </c>
      <c r="X10">
        <v>-1731369543</v>
      </c>
      <c r="Y10">
        <f t="shared" si="1"/>
        <v>1</v>
      </c>
      <c r="AA10">
        <v>9.92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6</v>
      </c>
      <c r="AT10">
        <v>1</v>
      </c>
      <c r="AU10" t="s">
        <v>6</v>
      </c>
      <c r="AV10">
        <v>0</v>
      </c>
      <c r="AW10">
        <v>2</v>
      </c>
      <c r="AX10">
        <v>92797722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ROUND(Y10*Source!I27,7)</f>
        <v>1.55</v>
      </c>
      <c r="CY10">
        <f>AA10</f>
        <v>9.92</v>
      </c>
      <c r="CZ10">
        <f>AE10</f>
        <v>1</v>
      </c>
      <c r="DA10">
        <f>AI10</f>
        <v>9.92</v>
      </c>
      <c r="DB10">
        <f t="shared" si="2"/>
        <v>1</v>
      </c>
      <c r="DC10">
        <f t="shared" si="3"/>
        <v>0</v>
      </c>
      <c r="DD10" t="s">
        <v>6</v>
      </c>
      <c r="DE10" t="s">
        <v>6</v>
      </c>
      <c r="DF10">
        <f>ROUND(ROUND(AE10*AI10,2)*CX10,2)</f>
        <v>15.38</v>
      </c>
      <c r="DG10">
        <f>ROUND(ROUND(AF10,2)*CX10,2)</f>
        <v>0</v>
      </c>
      <c r="DH10">
        <f>ROUND(ROUND(AG10,2)*CX10,2)</f>
        <v>0</v>
      </c>
      <c r="DI10">
        <f>ROUND(ROUND(AH10,2)*CX10,2)</f>
        <v>0</v>
      </c>
      <c r="DJ10">
        <f>DF10</f>
        <v>15.38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ROW(Source!A29)</f>
        <v>29</v>
      </c>
      <c r="B11">
        <v>92797636</v>
      </c>
      <c r="C11">
        <v>92797724</v>
      </c>
      <c r="D11">
        <v>49510669</v>
      </c>
      <c r="E11">
        <v>70</v>
      </c>
      <c r="F11">
        <v>1</v>
      </c>
      <c r="G11">
        <v>1</v>
      </c>
      <c r="H11">
        <v>1</v>
      </c>
      <c r="I11" t="s">
        <v>280</v>
      </c>
      <c r="J11" t="s">
        <v>6</v>
      </c>
      <c r="K11" t="s">
        <v>281</v>
      </c>
      <c r="L11">
        <v>1191</v>
      </c>
      <c r="N11">
        <v>1013</v>
      </c>
      <c r="O11" t="s">
        <v>265</v>
      </c>
      <c r="P11" t="s">
        <v>265</v>
      </c>
      <c r="Q11">
        <v>1</v>
      </c>
      <c r="W11">
        <v>0</v>
      </c>
      <c r="X11">
        <v>-2062725835</v>
      </c>
      <c r="Y11">
        <f t="shared" si="1"/>
        <v>4.84</v>
      </c>
      <c r="AA11">
        <v>0</v>
      </c>
      <c r="AB11">
        <v>0</v>
      </c>
      <c r="AC11">
        <v>0</v>
      </c>
      <c r="AD11">
        <v>344.45</v>
      </c>
      <c r="AE11">
        <v>0</v>
      </c>
      <c r="AF11">
        <v>0</v>
      </c>
      <c r="AG11">
        <v>0</v>
      </c>
      <c r="AH11">
        <v>7.68</v>
      </c>
      <c r="AI11">
        <v>1</v>
      </c>
      <c r="AJ11">
        <v>1</v>
      </c>
      <c r="AK11">
        <v>1</v>
      </c>
      <c r="AL11">
        <v>44.85</v>
      </c>
      <c r="AM11">
        <v>4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6</v>
      </c>
      <c r="AT11">
        <v>4.84</v>
      </c>
      <c r="AU11" t="s">
        <v>6</v>
      </c>
      <c r="AV11">
        <v>1</v>
      </c>
      <c r="AW11">
        <v>2</v>
      </c>
      <c r="AX11">
        <v>92797730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ROUND(AT11*Source!I29*AH11*AL11,2)</f>
        <v>2667.41</v>
      </c>
      <c r="CV11">
        <f>ROUND(Y11*Source!I29,7)</f>
        <v>7.7439999999999998</v>
      </c>
      <c r="CW11">
        <v>0</v>
      </c>
      <c r="CX11">
        <f>ROUND(Y11*Source!I29,7)</f>
        <v>7.7439999999999998</v>
      </c>
      <c r="CY11">
        <f>AD11</f>
        <v>344.45</v>
      </c>
      <c r="CZ11">
        <f>AH11</f>
        <v>7.68</v>
      </c>
      <c r="DA11">
        <f>AL11</f>
        <v>44.85</v>
      </c>
      <c r="DB11">
        <f t="shared" si="2"/>
        <v>37.17</v>
      </c>
      <c r="DC11">
        <f t="shared" si="3"/>
        <v>0</v>
      </c>
      <c r="DD11" t="s">
        <v>6</v>
      </c>
      <c r="DE11" t="s">
        <v>6</v>
      </c>
      <c r="DF11">
        <f>ROUND(ROUND(AE11,2)*CX11,2)</f>
        <v>0</v>
      </c>
      <c r="DG11">
        <f>ROUND(ROUND(AF11,2)*CX11,2)</f>
        <v>0</v>
      </c>
      <c r="DH11">
        <f>ROUND(ROUND(AG11,2)*CX11,2)</f>
        <v>0</v>
      </c>
      <c r="DI11">
        <f>ROUND(ROUND(AH11*AL11,2)*CX11,2)</f>
        <v>2667.42</v>
      </c>
      <c r="DJ11">
        <f>DI11</f>
        <v>2667.42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ROW(Source!A29)</f>
        <v>29</v>
      </c>
      <c r="B12">
        <v>92797636</v>
      </c>
      <c r="C12">
        <v>92797724</v>
      </c>
      <c r="D12">
        <v>49510905</v>
      </c>
      <c r="E12">
        <v>70</v>
      </c>
      <c r="F12">
        <v>1</v>
      </c>
      <c r="G12">
        <v>1</v>
      </c>
      <c r="H12">
        <v>1</v>
      </c>
      <c r="I12" t="s">
        <v>266</v>
      </c>
      <c r="J12" t="s">
        <v>6</v>
      </c>
      <c r="K12" t="s">
        <v>267</v>
      </c>
      <c r="L12">
        <v>1191</v>
      </c>
      <c r="N12">
        <v>1013</v>
      </c>
      <c r="O12" t="s">
        <v>265</v>
      </c>
      <c r="P12" t="s">
        <v>265</v>
      </c>
      <c r="Q12">
        <v>1</v>
      </c>
      <c r="W12">
        <v>0</v>
      </c>
      <c r="X12">
        <v>-1417349443</v>
      </c>
      <c r="Y12">
        <f t="shared" si="1"/>
        <v>0.03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6</v>
      </c>
      <c r="AT12">
        <v>0.03</v>
      </c>
      <c r="AU12" t="s">
        <v>6</v>
      </c>
      <c r="AV12">
        <v>2</v>
      </c>
      <c r="AW12">
        <v>2</v>
      </c>
      <c r="AX12">
        <v>92797731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4.8000000000000001E-2</v>
      </c>
      <c r="CY12">
        <f>AD12</f>
        <v>0</v>
      </c>
      <c r="CZ12">
        <f>AH12</f>
        <v>0</v>
      </c>
      <c r="DA12">
        <f>AL12</f>
        <v>1</v>
      </c>
      <c r="DB12">
        <f t="shared" si="2"/>
        <v>0</v>
      </c>
      <c r="DC12">
        <f t="shared" si="3"/>
        <v>0</v>
      </c>
      <c r="DD12" t="s">
        <v>6</v>
      </c>
      <c r="DE12" t="s">
        <v>6</v>
      </c>
      <c r="DF12">
        <f>ROUND(ROUND(AE12,2)*CX12,2)</f>
        <v>0</v>
      </c>
      <c r="DG12">
        <f>ROUND(ROUND(AF12,2)*CX12,2)</f>
        <v>0</v>
      </c>
      <c r="DH12">
        <f>ROUND(ROUND(AG12*AK12,2)*CX12,2)</f>
        <v>0</v>
      </c>
      <c r="DI12">
        <f>ROUND(ROUND(AH12,2)*CX12,2)</f>
        <v>0</v>
      </c>
      <c r="DJ12">
        <f>DI12</f>
        <v>0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ROW(Source!A29)</f>
        <v>29</v>
      </c>
      <c r="B13">
        <v>92797636</v>
      </c>
      <c r="C13">
        <v>92797724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274</v>
      </c>
      <c r="J13" t="s">
        <v>275</v>
      </c>
      <c r="K13" t="s">
        <v>276</v>
      </c>
      <c r="L13">
        <v>1367</v>
      </c>
      <c r="N13">
        <v>1011</v>
      </c>
      <c r="O13" t="s">
        <v>271</v>
      </c>
      <c r="P13" t="s">
        <v>271</v>
      </c>
      <c r="Q13">
        <v>1</v>
      </c>
      <c r="W13">
        <v>0</v>
      </c>
      <c r="X13">
        <v>509054691</v>
      </c>
      <c r="Y13">
        <f t="shared" si="1"/>
        <v>0.03</v>
      </c>
      <c r="AA13">
        <v>0</v>
      </c>
      <c r="AB13">
        <v>1032.96</v>
      </c>
      <c r="AC13">
        <v>520.26</v>
      </c>
      <c r="AD13">
        <v>0</v>
      </c>
      <c r="AE13">
        <v>0</v>
      </c>
      <c r="AF13">
        <v>65.709999999999994</v>
      </c>
      <c r="AG13">
        <v>11.6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6</v>
      </c>
      <c r="AT13">
        <v>0.03</v>
      </c>
      <c r="AU13" t="s">
        <v>6</v>
      </c>
      <c r="AV13">
        <v>0</v>
      </c>
      <c r="AW13">
        <v>2</v>
      </c>
      <c r="AX13">
        <v>92797732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ROUND(Y13*Source!I29*DO13,7)</f>
        <v>0</v>
      </c>
      <c r="CX13">
        <f>ROUND(Y13*Source!I29,7)</f>
        <v>4.8000000000000001E-2</v>
      </c>
      <c r="CY13">
        <f>AB13</f>
        <v>1032.96</v>
      </c>
      <c r="CZ13">
        <f>AF13</f>
        <v>65.709999999999994</v>
      </c>
      <c r="DA13">
        <f>AJ13</f>
        <v>15.72</v>
      </c>
      <c r="DB13">
        <f t="shared" si="2"/>
        <v>1.97</v>
      </c>
      <c r="DC13">
        <f t="shared" si="3"/>
        <v>0.35</v>
      </c>
      <c r="DD13" t="s">
        <v>6</v>
      </c>
      <c r="DE13" t="s">
        <v>6</v>
      </c>
      <c r="DF13">
        <f>ROUND(ROUND(AE13,2)*CX13,2)</f>
        <v>0</v>
      </c>
      <c r="DG13">
        <f>ROUND(ROUND(AF13*AJ13,2)*CX13,2)</f>
        <v>49.58</v>
      </c>
      <c r="DH13">
        <f>ROUND(ROUND(AG13*AK13,2)*CX13,2)</f>
        <v>24.97</v>
      </c>
      <c r="DI13">
        <f>ROUND(ROUND(AH13,2)*CX13,2)</f>
        <v>0</v>
      </c>
      <c r="DJ13">
        <f>DG13</f>
        <v>49.58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ROW(Source!A29)</f>
        <v>29</v>
      </c>
      <c r="B14">
        <v>92797636</v>
      </c>
      <c r="C14">
        <v>92797724</v>
      </c>
      <c r="D14">
        <v>49515638</v>
      </c>
      <c r="E14">
        <v>70</v>
      </c>
      <c r="F14">
        <v>1</v>
      </c>
      <c r="G14">
        <v>1</v>
      </c>
      <c r="H14">
        <v>3</v>
      </c>
      <c r="I14" t="s">
        <v>277</v>
      </c>
      <c r="J14" t="s">
        <v>6</v>
      </c>
      <c r="K14" t="s">
        <v>278</v>
      </c>
      <c r="L14">
        <v>1374</v>
      </c>
      <c r="N14">
        <v>1013</v>
      </c>
      <c r="O14" t="s">
        <v>279</v>
      </c>
      <c r="P14" t="s">
        <v>279</v>
      </c>
      <c r="Q14">
        <v>1</v>
      </c>
      <c r="W14">
        <v>0</v>
      </c>
      <c r="X14">
        <v>-1731369543</v>
      </c>
      <c r="Y14">
        <f t="shared" si="1"/>
        <v>0.74</v>
      </c>
      <c r="AA14">
        <v>9.92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9.92</v>
      </c>
      <c r="AJ14">
        <v>1</v>
      </c>
      <c r="AK14">
        <v>1</v>
      </c>
      <c r="AL14">
        <v>1</v>
      </c>
      <c r="AM14">
        <v>4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6</v>
      </c>
      <c r="AT14">
        <v>0.74</v>
      </c>
      <c r="AU14" t="s">
        <v>6</v>
      </c>
      <c r="AV14">
        <v>0</v>
      </c>
      <c r="AW14">
        <v>2</v>
      </c>
      <c r="AX14">
        <v>92797733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ROUND(Y14*Source!I29,7)</f>
        <v>1.1839999999999999</v>
      </c>
      <c r="CY14">
        <f>AA14</f>
        <v>9.92</v>
      </c>
      <c r="CZ14">
        <f>AE14</f>
        <v>1</v>
      </c>
      <c r="DA14">
        <f>AI14</f>
        <v>9.92</v>
      </c>
      <c r="DB14">
        <f t="shared" si="2"/>
        <v>0.74</v>
      </c>
      <c r="DC14">
        <f t="shared" si="3"/>
        <v>0</v>
      </c>
      <c r="DD14" t="s">
        <v>6</v>
      </c>
      <c r="DE14" t="s">
        <v>6</v>
      </c>
      <c r="DF14">
        <f>ROUND(ROUND(AE14*AI14,2)*CX14,2)</f>
        <v>11.75</v>
      </c>
      <c r="DG14">
        <f>ROUND(ROUND(AF14,2)*CX14,2)</f>
        <v>0</v>
      </c>
      <c r="DH14">
        <f>ROUND(ROUND(AG14,2)*CX14,2)</f>
        <v>0</v>
      </c>
      <c r="DI14">
        <f>ROUND(ROUND(AH14,2)*CX14,2)</f>
        <v>0</v>
      </c>
      <c r="DJ14">
        <f>DF14</f>
        <v>11.75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ROW(Source!A29)</f>
        <v>29</v>
      </c>
      <c r="B15">
        <v>92797636</v>
      </c>
      <c r="C15">
        <v>92797724</v>
      </c>
      <c r="D15">
        <v>0</v>
      </c>
      <c r="E15">
        <v>0</v>
      </c>
      <c r="F15">
        <v>1</v>
      </c>
      <c r="G15">
        <v>1</v>
      </c>
      <c r="H15">
        <v>3</v>
      </c>
      <c r="I15" t="s">
        <v>66</v>
      </c>
      <c r="J15" t="s">
        <v>6</v>
      </c>
      <c r="K15" t="s">
        <v>67</v>
      </c>
      <c r="L15">
        <v>1301</v>
      </c>
      <c r="N15">
        <v>1003</v>
      </c>
      <c r="O15" t="s">
        <v>68</v>
      </c>
      <c r="P15" t="s">
        <v>68</v>
      </c>
      <c r="Q15">
        <v>1</v>
      </c>
      <c r="W15">
        <v>0</v>
      </c>
      <c r="X15">
        <v>-1598145538</v>
      </c>
      <c r="Y15">
        <f t="shared" si="1"/>
        <v>100</v>
      </c>
      <c r="AA15">
        <v>112.81</v>
      </c>
      <c r="AB15">
        <v>0</v>
      </c>
      <c r="AC15">
        <v>0</v>
      </c>
      <c r="AD15">
        <v>0</v>
      </c>
      <c r="AE15">
        <v>118.64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0</v>
      </c>
      <c r="AN15">
        <v>0</v>
      </c>
      <c r="AO15">
        <v>0</v>
      </c>
      <c r="AP15">
        <v>1</v>
      </c>
      <c r="AQ15">
        <v>0</v>
      </c>
      <c r="AR15">
        <v>0</v>
      </c>
      <c r="AS15" t="s">
        <v>6</v>
      </c>
      <c r="AT15">
        <v>100</v>
      </c>
      <c r="AU15" t="s">
        <v>6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6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ROUND(Y15*Source!I29,7)</f>
        <v>160</v>
      </c>
      <c r="CY15">
        <f>AA15</f>
        <v>112.81</v>
      </c>
      <c r="CZ15">
        <f>AE15</f>
        <v>118.64</v>
      </c>
      <c r="DA15">
        <f>AI15</f>
        <v>9.92</v>
      </c>
      <c r="DB15">
        <f t="shared" si="2"/>
        <v>11864</v>
      </c>
      <c r="DC15">
        <f t="shared" si="3"/>
        <v>0</v>
      </c>
      <c r="DD15" t="s">
        <v>6</v>
      </c>
      <c r="DE15" t="s">
        <v>6</v>
      </c>
      <c r="DF15">
        <f>ROUND(ROUND(AE15*AI15,2)*CX15,2)</f>
        <v>188305.6</v>
      </c>
      <c r="DG15">
        <f>ROUND(ROUND(AF15,2)*CX15,2)</f>
        <v>0</v>
      </c>
      <c r="DH15">
        <f>ROUND(ROUND(AG15,2)*CX15,2)</f>
        <v>0</v>
      </c>
      <c r="DI15">
        <f>ROUND(ROUND(AH15,2)*CX15,2)</f>
        <v>0</v>
      </c>
      <c r="DJ15">
        <f>DF15</f>
        <v>188305.6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ROW(Source!A31)</f>
        <v>31</v>
      </c>
      <c r="B16">
        <v>92797636</v>
      </c>
      <c r="C16">
        <v>92797735</v>
      </c>
      <c r="D16">
        <v>49510657</v>
      </c>
      <c r="E16">
        <v>70</v>
      </c>
      <c r="F16">
        <v>1</v>
      </c>
      <c r="G16">
        <v>1</v>
      </c>
      <c r="H16">
        <v>1</v>
      </c>
      <c r="I16" t="s">
        <v>282</v>
      </c>
      <c r="J16" t="s">
        <v>6</v>
      </c>
      <c r="K16" t="s">
        <v>283</v>
      </c>
      <c r="L16">
        <v>1191</v>
      </c>
      <c r="N16">
        <v>1013</v>
      </c>
      <c r="O16" t="s">
        <v>265</v>
      </c>
      <c r="P16" t="s">
        <v>265</v>
      </c>
      <c r="Q16">
        <v>1</v>
      </c>
      <c r="W16">
        <v>0</v>
      </c>
      <c r="X16">
        <v>-1046754522</v>
      </c>
      <c r="Y16">
        <f t="shared" si="1"/>
        <v>97.2</v>
      </c>
      <c r="AA16">
        <v>0</v>
      </c>
      <c r="AB16">
        <v>0</v>
      </c>
      <c r="AC16">
        <v>0</v>
      </c>
      <c r="AD16">
        <v>336.38</v>
      </c>
      <c r="AE16">
        <v>0</v>
      </c>
      <c r="AF16">
        <v>0</v>
      </c>
      <c r="AG16">
        <v>0</v>
      </c>
      <c r="AH16">
        <v>7.5</v>
      </c>
      <c r="AI16">
        <v>1</v>
      </c>
      <c r="AJ16">
        <v>1</v>
      </c>
      <c r="AK16">
        <v>1</v>
      </c>
      <c r="AL16">
        <v>44.85</v>
      </c>
      <c r="AM16">
        <v>4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6</v>
      </c>
      <c r="AT16">
        <v>97.2</v>
      </c>
      <c r="AU16" t="s">
        <v>6</v>
      </c>
      <c r="AV16">
        <v>1</v>
      </c>
      <c r="AW16">
        <v>2</v>
      </c>
      <c r="AX16">
        <v>92797737</v>
      </c>
      <c r="AY16">
        <v>1</v>
      </c>
      <c r="AZ16">
        <v>0</v>
      </c>
      <c r="BA16">
        <v>14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ROUND(AT16*Source!I31*AH16*AL16,2)</f>
        <v>326.95999999999998</v>
      </c>
      <c r="CV16">
        <f>ROUND(Y16*Source!I31,7)</f>
        <v>0.97199999999999998</v>
      </c>
      <c r="CW16">
        <v>0</v>
      </c>
      <c r="CX16">
        <f>ROUND(Y16*Source!I31,7)</f>
        <v>0.97199999999999998</v>
      </c>
      <c r="CY16">
        <f>AD16</f>
        <v>336.38</v>
      </c>
      <c r="CZ16">
        <f>AH16</f>
        <v>7.5</v>
      </c>
      <c r="DA16">
        <f>AL16</f>
        <v>44.85</v>
      </c>
      <c r="DB16">
        <f t="shared" si="2"/>
        <v>729</v>
      </c>
      <c r="DC16">
        <f t="shared" si="3"/>
        <v>0</v>
      </c>
      <c r="DD16" t="s">
        <v>6</v>
      </c>
      <c r="DE16" t="s">
        <v>6</v>
      </c>
      <c r="DF16">
        <f t="shared" ref="DF16:DF25" si="4">ROUND(ROUND(AE16,2)*CX16,2)</f>
        <v>0</v>
      </c>
      <c r="DG16">
        <f>ROUND(ROUND(AF16,2)*CX16,2)</f>
        <v>0</v>
      </c>
      <c r="DH16">
        <f>ROUND(ROUND(AG16,2)*CX16,2)</f>
        <v>0</v>
      </c>
      <c r="DI16">
        <f>ROUND(ROUND(AH16*AL16,2)*CX16,2)</f>
        <v>326.95999999999998</v>
      </c>
      <c r="DJ16">
        <f>DI16</f>
        <v>326.95999999999998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ROW(Source!A32)</f>
        <v>32</v>
      </c>
      <c r="B17">
        <v>92797636</v>
      </c>
      <c r="C17">
        <v>92797738</v>
      </c>
      <c r="D17">
        <v>49510905</v>
      </c>
      <c r="E17">
        <v>70</v>
      </c>
      <c r="F17">
        <v>1</v>
      </c>
      <c r="G17">
        <v>1</v>
      </c>
      <c r="H17">
        <v>1</v>
      </c>
      <c r="I17" t="s">
        <v>266</v>
      </c>
      <c r="J17" t="s">
        <v>6</v>
      </c>
      <c r="K17" t="s">
        <v>267</v>
      </c>
      <c r="L17">
        <v>1191</v>
      </c>
      <c r="N17">
        <v>1013</v>
      </c>
      <c r="O17" t="s">
        <v>265</v>
      </c>
      <c r="P17" t="s">
        <v>265</v>
      </c>
      <c r="Q17">
        <v>1</v>
      </c>
      <c r="W17">
        <v>0</v>
      </c>
      <c r="X17">
        <v>-1417349443</v>
      </c>
      <c r="Y17">
        <f t="shared" si="1"/>
        <v>8.06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6</v>
      </c>
      <c r="AT17">
        <v>8.06</v>
      </c>
      <c r="AU17" t="s">
        <v>6</v>
      </c>
      <c r="AV17">
        <v>2</v>
      </c>
      <c r="AW17">
        <v>2</v>
      </c>
      <c r="AX17">
        <v>92797741</v>
      </c>
      <c r="AY17">
        <v>1</v>
      </c>
      <c r="AZ17">
        <v>0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0.14185600000000001</v>
      </c>
      <c r="CY17">
        <f>AD17</f>
        <v>0</v>
      </c>
      <c r="CZ17">
        <f>AH17</f>
        <v>0</v>
      </c>
      <c r="DA17">
        <f>AL17</f>
        <v>1</v>
      </c>
      <c r="DB17">
        <f t="shared" si="2"/>
        <v>0</v>
      </c>
      <c r="DC17">
        <f t="shared" si="3"/>
        <v>0</v>
      </c>
      <c r="DD17" t="s">
        <v>6</v>
      </c>
      <c r="DE17" t="s">
        <v>6</v>
      </c>
      <c r="DF17">
        <f t="shared" si="4"/>
        <v>0</v>
      </c>
      <c r="DG17">
        <f>ROUND(ROUND(AF17,2)*CX17,2)</f>
        <v>0</v>
      </c>
      <c r="DH17">
        <f>ROUND(ROUND(AG17*AK17,2)*CX17,2)</f>
        <v>0</v>
      </c>
      <c r="DI17">
        <f>ROUND(ROUND(AH17,2)*CX17,2)</f>
        <v>0</v>
      </c>
      <c r="DJ17">
        <f>DI17</f>
        <v>0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ROW(Source!A32)</f>
        <v>32</v>
      </c>
      <c r="B18">
        <v>92797636</v>
      </c>
      <c r="C18">
        <v>92797738</v>
      </c>
      <c r="D18">
        <v>49672021</v>
      </c>
      <c r="E18">
        <v>1</v>
      </c>
      <c r="F18">
        <v>1</v>
      </c>
      <c r="G18">
        <v>1</v>
      </c>
      <c r="H18">
        <v>2</v>
      </c>
      <c r="I18" t="s">
        <v>284</v>
      </c>
      <c r="J18" t="s">
        <v>285</v>
      </c>
      <c r="K18" t="s">
        <v>286</v>
      </c>
      <c r="L18">
        <v>1367</v>
      </c>
      <c r="N18">
        <v>1011</v>
      </c>
      <c r="O18" t="s">
        <v>271</v>
      </c>
      <c r="P18" t="s">
        <v>271</v>
      </c>
      <c r="Q18">
        <v>1</v>
      </c>
      <c r="W18">
        <v>0</v>
      </c>
      <c r="X18">
        <v>1462623597</v>
      </c>
      <c r="Y18">
        <f t="shared" si="1"/>
        <v>8.06</v>
      </c>
      <c r="AA18">
        <v>0</v>
      </c>
      <c r="AB18">
        <v>934.87</v>
      </c>
      <c r="AC18">
        <v>520.26</v>
      </c>
      <c r="AD18">
        <v>0</v>
      </c>
      <c r="AE18">
        <v>0</v>
      </c>
      <c r="AF18">
        <v>59.47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6</v>
      </c>
      <c r="AT18">
        <v>8.06</v>
      </c>
      <c r="AU18" t="s">
        <v>6</v>
      </c>
      <c r="AV18">
        <v>0</v>
      </c>
      <c r="AW18">
        <v>2</v>
      </c>
      <c r="AX18">
        <v>92797742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ROUND(Y18*Source!I32*DO18,7)</f>
        <v>0</v>
      </c>
      <c r="CX18">
        <f>ROUND(Y18*Source!I32,7)</f>
        <v>0.14185600000000001</v>
      </c>
      <c r="CY18">
        <f>AB18</f>
        <v>934.87</v>
      </c>
      <c r="CZ18">
        <f>AF18</f>
        <v>59.47</v>
      </c>
      <c r="DA18">
        <f>AJ18</f>
        <v>15.72</v>
      </c>
      <c r="DB18">
        <f t="shared" si="2"/>
        <v>479.33</v>
      </c>
      <c r="DC18">
        <f t="shared" si="3"/>
        <v>93.5</v>
      </c>
      <c r="DD18" t="s">
        <v>6</v>
      </c>
      <c r="DE18" t="s">
        <v>6</v>
      </c>
      <c r="DF18">
        <f t="shared" si="4"/>
        <v>0</v>
      </c>
      <c r="DG18">
        <f>ROUND(ROUND(AF18*AJ18,2)*CX18,2)</f>
        <v>132.62</v>
      </c>
      <c r="DH18">
        <f>ROUND(ROUND(AG18*AK18,2)*CX18,2)</f>
        <v>73.8</v>
      </c>
      <c r="DI18">
        <f>ROUND(ROUND(AH18,2)*CX18,2)</f>
        <v>0</v>
      </c>
      <c r="DJ18">
        <f>DG18</f>
        <v>132.62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ROW(Source!A33)</f>
        <v>33</v>
      </c>
      <c r="B19">
        <v>92797636</v>
      </c>
      <c r="C19">
        <v>92797743</v>
      </c>
      <c r="D19">
        <v>49510715</v>
      </c>
      <c r="E19">
        <v>70</v>
      </c>
      <c r="F19">
        <v>1</v>
      </c>
      <c r="G19">
        <v>1</v>
      </c>
      <c r="H19">
        <v>1</v>
      </c>
      <c r="I19" t="s">
        <v>287</v>
      </c>
      <c r="J19" t="s">
        <v>6</v>
      </c>
      <c r="K19" t="s">
        <v>288</v>
      </c>
      <c r="L19">
        <v>1191</v>
      </c>
      <c r="N19">
        <v>1013</v>
      </c>
      <c r="O19" t="s">
        <v>265</v>
      </c>
      <c r="P19" t="s">
        <v>265</v>
      </c>
      <c r="Q19">
        <v>1</v>
      </c>
      <c r="W19">
        <v>0</v>
      </c>
      <c r="X19">
        <v>1049124552</v>
      </c>
      <c r="Y19">
        <f t="shared" si="1"/>
        <v>12.53</v>
      </c>
      <c r="AA19">
        <v>0</v>
      </c>
      <c r="AB19">
        <v>0</v>
      </c>
      <c r="AC19">
        <v>0</v>
      </c>
      <c r="AD19">
        <v>382.57</v>
      </c>
      <c r="AE19">
        <v>0</v>
      </c>
      <c r="AF19">
        <v>0</v>
      </c>
      <c r="AG19">
        <v>0</v>
      </c>
      <c r="AH19">
        <v>8.5299999999999994</v>
      </c>
      <c r="AI19">
        <v>1</v>
      </c>
      <c r="AJ19">
        <v>1</v>
      </c>
      <c r="AK19">
        <v>1</v>
      </c>
      <c r="AL19">
        <v>44.85</v>
      </c>
      <c r="AM19">
        <v>4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6</v>
      </c>
      <c r="AT19">
        <v>12.53</v>
      </c>
      <c r="AU19" t="s">
        <v>6</v>
      </c>
      <c r="AV19">
        <v>1</v>
      </c>
      <c r="AW19">
        <v>2</v>
      </c>
      <c r="AX19">
        <v>92797748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ROUND(AT19*Source!I33*AH19*AL19,2)</f>
        <v>843.68</v>
      </c>
      <c r="CV19">
        <f>ROUND(Y19*Source!I33,7)</f>
        <v>2.2052800000000001</v>
      </c>
      <c r="CW19">
        <v>0</v>
      </c>
      <c r="CX19">
        <f>ROUND(Y19*Source!I33,7)</f>
        <v>2.2052800000000001</v>
      </c>
      <c r="CY19">
        <f>AD19</f>
        <v>382.57</v>
      </c>
      <c r="CZ19">
        <f>AH19</f>
        <v>8.5299999999999994</v>
      </c>
      <c r="DA19">
        <f>AL19</f>
        <v>44.85</v>
      </c>
      <c r="DB19">
        <f t="shared" si="2"/>
        <v>106.88</v>
      </c>
      <c r="DC19">
        <f t="shared" si="3"/>
        <v>0</v>
      </c>
      <c r="DD19" t="s">
        <v>6</v>
      </c>
      <c r="DE19" t="s">
        <v>6</v>
      </c>
      <c r="DF19">
        <f t="shared" si="4"/>
        <v>0</v>
      </c>
      <c r="DG19">
        <f>ROUND(ROUND(AF19,2)*CX19,2)</f>
        <v>0</v>
      </c>
      <c r="DH19">
        <f>ROUND(ROUND(AG19,2)*CX19,2)</f>
        <v>0</v>
      </c>
      <c r="DI19">
        <f>ROUND(ROUND(AH19*AL19,2)*CX19,2)</f>
        <v>843.67</v>
      </c>
      <c r="DJ19">
        <f>DI19</f>
        <v>843.67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92797636</v>
      </c>
      <c r="C20">
        <v>92797743</v>
      </c>
      <c r="D20">
        <v>49510905</v>
      </c>
      <c r="E20">
        <v>70</v>
      </c>
      <c r="F20">
        <v>1</v>
      </c>
      <c r="G20">
        <v>1</v>
      </c>
      <c r="H20">
        <v>1</v>
      </c>
      <c r="I20" t="s">
        <v>266</v>
      </c>
      <c r="J20" t="s">
        <v>6</v>
      </c>
      <c r="K20" t="s">
        <v>267</v>
      </c>
      <c r="L20">
        <v>1191</v>
      </c>
      <c r="N20">
        <v>1013</v>
      </c>
      <c r="O20" t="s">
        <v>265</v>
      </c>
      <c r="P20" t="s">
        <v>265</v>
      </c>
      <c r="Q20">
        <v>1</v>
      </c>
      <c r="W20">
        <v>0</v>
      </c>
      <c r="X20">
        <v>-1417349443</v>
      </c>
      <c r="Y20">
        <f t="shared" si="1"/>
        <v>2.62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44.85</v>
      </c>
      <c r="AL20">
        <v>1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2.62</v>
      </c>
      <c r="AU20" t="s">
        <v>6</v>
      </c>
      <c r="AV20">
        <v>2</v>
      </c>
      <c r="AW20">
        <v>2</v>
      </c>
      <c r="AX20">
        <v>92797749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ROUND(Y20*Source!I33,7)</f>
        <v>0.46111999999999997</v>
      </c>
      <c r="CY20">
        <f>AD20</f>
        <v>0</v>
      </c>
      <c r="CZ20">
        <f>AH20</f>
        <v>0</v>
      </c>
      <c r="DA20">
        <f>AL20</f>
        <v>1</v>
      </c>
      <c r="DB20">
        <f t="shared" si="2"/>
        <v>0</v>
      </c>
      <c r="DC20">
        <f t="shared" si="3"/>
        <v>0</v>
      </c>
      <c r="DD20" t="s">
        <v>6</v>
      </c>
      <c r="DE20" t="s">
        <v>6</v>
      </c>
      <c r="DF20">
        <f t="shared" si="4"/>
        <v>0</v>
      </c>
      <c r="DG20">
        <f>ROUND(ROUND(AF20,2)*CX20,2)</f>
        <v>0</v>
      </c>
      <c r="DH20">
        <f>ROUND(ROUND(AG20*AK20,2)*CX20,2)</f>
        <v>0</v>
      </c>
      <c r="DI20">
        <f>ROUND(ROUND(AH20,2)*CX20,2)</f>
        <v>0</v>
      </c>
      <c r="DJ20">
        <f>DI20</f>
        <v>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92797636</v>
      </c>
      <c r="C21">
        <v>92797743</v>
      </c>
      <c r="D21">
        <v>49673046</v>
      </c>
      <c r="E21">
        <v>1</v>
      </c>
      <c r="F21">
        <v>1</v>
      </c>
      <c r="G21">
        <v>1</v>
      </c>
      <c r="H21">
        <v>2</v>
      </c>
      <c r="I21" t="s">
        <v>289</v>
      </c>
      <c r="J21" t="s">
        <v>290</v>
      </c>
      <c r="K21" t="s">
        <v>291</v>
      </c>
      <c r="L21">
        <v>1367</v>
      </c>
      <c r="N21">
        <v>1011</v>
      </c>
      <c r="O21" t="s">
        <v>271</v>
      </c>
      <c r="P21" t="s">
        <v>271</v>
      </c>
      <c r="Q21">
        <v>1</v>
      </c>
      <c r="W21">
        <v>0</v>
      </c>
      <c r="X21">
        <v>-852670241</v>
      </c>
      <c r="Y21">
        <f t="shared" si="1"/>
        <v>10.5</v>
      </c>
      <c r="AA21">
        <v>0</v>
      </c>
      <c r="AB21">
        <v>8.65</v>
      </c>
      <c r="AC21">
        <v>0</v>
      </c>
      <c r="AD21">
        <v>0</v>
      </c>
      <c r="AE21">
        <v>0</v>
      </c>
      <c r="AF21">
        <v>0.55000000000000004</v>
      </c>
      <c r="AG21">
        <v>0</v>
      </c>
      <c r="AH21">
        <v>0</v>
      </c>
      <c r="AI21">
        <v>1</v>
      </c>
      <c r="AJ21">
        <v>15.72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10.5</v>
      </c>
      <c r="AU21" t="s">
        <v>6</v>
      </c>
      <c r="AV21">
        <v>0</v>
      </c>
      <c r="AW21">
        <v>2</v>
      </c>
      <c r="AX21">
        <v>92797750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ROUND(Y21*Source!I33*DO21,7)</f>
        <v>0</v>
      </c>
      <c r="CX21">
        <f>ROUND(Y21*Source!I33,7)</f>
        <v>1.8480000000000001</v>
      </c>
      <c r="CY21">
        <f>AB21</f>
        <v>8.65</v>
      </c>
      <c r="CZ21">
        <f>AF21</f>
        <v>0.55000000000000004</v>
      </c>
      <c r="DA21">
        <f>AJ21</f>
        <v>15.72</v>
      </c>
      <c r="DB21">
        <f t="shared" si="2"/>
        <v>5.78</v>
      </c>
      <c r="DC21">
        <f t="shared" si="3"/>
        <v>0</v>
      </c>
      <c r="DD21" t="s">
        <v>6</v>
      </c>
      <c r="DE21" t="s">
        <v>6</v>
      </c>
      <c r="DF21">
        <f t="shared" si="4"/>
        <v>0</v>
      </c>
      <c r="DG21">
        <f>ROUND(ROUND(AF21*AJ21,2)*CX21,2)</f>
        <v>15.99</v>
      </c>
      <c r="DH21">
        <f>ROUND(ROUND(AG21*AK21,2)*CX21,2)</f>
        <v>0</v>
      </c>
      <c r="DI21">
        <f>ROUND(ROUND(AH21,2)*CX21,2)</f>
        <v>0</v>
      </c>
      <c r="DJ21">
        <f>DG21</f>
        <v>15.99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92797636</v>
      </c>
      <c r="C22">
        <v>92797743</v>
      </c>
      <c r="D22">
        <v>49673729</v>
      </c>
      <c r="E22">
        <v>1</v>
      </c>
      <c r="F22">
        <v>1</v>
      </c>
      <c r="G22">
        <v>1</v>
      </c>
      <c r="H22">
        <v>2</v>
      </c>
      <c r="I22" t="s">
        <v>292</v>
      </c>
      <c r="J22" t="s">
        <v>293</v>
      </c>
      <c r="K22" t="s">
        <v>294</v>
      </c>
      <c r="L22">
        <v>1367</v>
      </c>
      <c r="N22">
        <v>1011</v>
      </c>
      <c r="O22" t="s">
        <v>271</v>
      </c>
      <c r="P22" t="s">
        <v>271</v>
      </c>
      <c r="Q22">
        <v>1</v>
      </c>
      <c r="W22">
        <v>0</v>
      </c>
      <c r="X22">
        <v>-1111507504</v>
      </c>
      <c r="Y22">
        <f t="shared" si="1"/>
        <v>2.62</v>
      </c>
      <c r="AA22">
        <v>0</v>
      </c>
      <c r="AB22">
        <v>1414.8</v>
      </c>
      <c r="AC22">
        <v>451.19</v>
      </c>
      <c r="AD22">
        <v>0</v>
      </c>
      <c r="AE22">
        <v>0</v>
      </c>
      <c r="AF22">
        <v>90</v>
      </c>
      <c r="AG22">
        <v>10.06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2.62</v>
      </c>
      <c r="AU22" t="s">
        <v>6</v>
      </c>
      <c r="AV22">
        <v>0</v>
      </c>
      <c r="AW22">
        <v>2</v>
      </c>
      <c r="AX22">
        <v>92797751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0.46111999999999997</v>
      </c>
      <c r="CY22">
        <f>AB22</f>
        <v>1414.8</v>
      </c>
      <c r="CZ22">
        <f>AF22</f>
        <v>90</v>
      </c>
      <c r="DA22">
        <f>AJ22</f>
        <v>15.72</v>
      </c>
      <c r="DB22">
        <f t="shared" si="2"/>
        <v>235.8</v>
      </c>
      <c r="DC22">
        <f t="shared" si="3"/>
        <v>26.36</v>
      </c>
      <c r="DD22" t="s">
        <v>6</v>
      </c>
      <c r="DE22" t="s">
        <v>6</v>
      </c>
      <c r="DF22">
        <f t="shared" si="4"/>
        <v>0</v>
      </c>
      <c r="DG22">
        <f>ROUND(ROUND(AF22*AJ22,2)*CX22,2)</f>
        <v>652.39</v>
      </c>
      <c r="DH22">
        <f>ROUND(ROUND(AG22*AK22,2)*CX22,2)</f>
        <v>208.05</v>
      </c>
      <c r="DI22">
        <f>ROUND(ROUND(AH22,2)*CX22,2)</f>
        <v>0</v>
      </c>
      <c r="DJ22">
        <f>DG22</f>
        <v>652.39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ROW(Source!A34)</f>
        <v>34</v>
      </c>
      <c r="B23">
        <v>92797636</v>
      </c>
      <c r="C23">
        <v>92797752</v>
      </c>
      <c r="D23">
        <v>49510715</v>
      </c>
      <c r="E23">
        <v>70</v>
      </c>
      <c r="F23">
        <v>1</v>
      </c>
      <c r="G23">
        <v>1</v>
      </c>
      <c r="H23">
        <v>1</v>
      </c>
      <c r="I23" t="s">
        <v>287</v>
      </c>
      <c r="J23" t="s">
        <v>6</v>
      </c>
      <c r="K23" t="s">
        <v>288</v>
      </c>
      <c r="L23">
        <v>1191</v>
      </c>
      <c r="N23">
        <v>1013</v>
      </c>
      <c r="O23" t="s">
        <v>265</v>
      </c>
      <c r="P23" t="s">
        <v>265</v>
      </c>
      <c r="Q23">
        <v>1</v>
      </c>
      <c r="W23">
        <v>0</v>
      </c>
      <c r="X23">
        <v>1049124552</v>
      </c>
      <c r="Y23">
        <f t="shared" si="1"/>
        <v>1.42</v>
      </c>
      <c r="AA23">
        <v>0</v>
      </c>
      <c r="AB23">
        <v>0</v>
      </c>
      <c r="AC23">
        <v>0</v>
      </c>
      <c r="AD23">
        <v>382.57</v>
      </c>
      <c r="AE23">
        <v>0</v>
      </c>
      <c r="AF23">
        <v>0</v>
      </c>
      <c r="AG23">
        <v>0</v>
      </c>
      <c r="AH23">
        <v>8.5299999999999994</v>
      </c>
      <c r="AI23">
        <v>1</v>
      </c>
      <c r="AJ23">
        <v>1</v>
      </c>
      <c r="AK23">
        <v>1</v>
      </c>
      <c r="AL23">
        <v>44.85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1.42</v>
      </c>
      <c r="AU23" t="s">
        <v>6</v>
      </c>
      <c r="AV23">
        <v>1</v>
      </c>
      <c r="AW23">
        <v>2</v>
      </c>
      <c r="AX23">
        <v>92797758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ROUND(AT23*Source!I34*AH23*AL23,2)</f>
        <v>7605.5</v>
      </c>
      <c r="CV23">
        <f>ROUND(Y23*Source!I34,7)</f>
        <v>19.88</v>
      </c>
      <c r="CW23">
        <v>0</v>
      </c>
      <c r="CX23">
        <f>ROUND(Y23*Source!I34,7)</f>
        <v>19.88</v>
      </c>
      <c r="CY23">
        <f>AD23</f>
        <v>382.57</v>
      </c>
      <c r="CZ23">
        <f>AH23</f>
        <v>8.5299999999999994</v>
      </c>
      <c r="DA23">
        <f>AL23</f>
        <v>44.85</v>
      </c>
      <c r="DB23">
        <f t="shared" si="2"/>
        <v>12.11</v>
      </c>
      <c r="DC23">
        <f t="shared" si="3"/>
        <v>0</v>
      </c>
      <c r="DD23" t="s">
        <v>6</v>
      </c>
      <c r="DE23" t="s">
        <v>6</v>
      </c>
      <c r="DF23">
        <f t="shared" si="4"/>
        <v>0</v>
      </c>
      <c r="DG23">
        <f>ROUND(ROUND(AF23,2)*CX23,2)</f>
        <v>0</v>
      </c>
      <c r="DH23">
        <f>ROUND(ROUND(AG23,2)*CX23,2)</f>
        <v>0</v>
      </c>
      <c r="DI23">
        <f>ROUND(ROUND(AH23*AL23,2)*CX23,2)</f>
        <v>7605.49</v>
      </c>
      <c r="DJ23">
        <f>DI23</f>
        <v>7605.49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ROW(Source!A34)</f>
        <v>34</v>
      </c>
      <c r="B24">
        <v>92797636</v>
      </c>
      <c r="C24">
        <v>92797752</v>
      </c>
      <c r="D24">
        <v>49510905</v>
      </c>
      <c r="E24">
        <v>70</v>
      </c>
      <c r="F24">
        <v>1</v>
      </c>
      <c r="G24">
        <v>1</v>
      </c>
      <c r="H24">
        <v>1</v>
      </c>
      <c r="I24" t="s">
        <v>266</v>
      </c>
      <c r="J24" t="s">
        <v>6</v>
      </c>
      <c r="K24" t="s">
        <v>267</v>
      </c>
      <c r="L24">
        <v>1191</v>
      </c>
      <c r="N24">
        <v>1013</v>
      </c>
      <c r="O24" t="s">
        <v>265</v>
      </c>
      <c r="P24" t="s">
        <v>265</v>
      </c>
      <c r="Q24">
        <v>1</v>
      </c>
      <c r="W24">
        <v>0</v>
      </c>
      <c r="X24">
        <v>-1417349443</v>
      </c>
      <c r="Y24">
        <f t="shared" si="1"/>
        <v>0.6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0.6</v>
      </c>
      <c r="AU24" t="s">
        <v>6</v>
      </c>
      <c r="AV24">
        <v>2</v>
      </c>
      <c r="AW24">
        <v>2</v>
      </c>
      <c r="AX24">
        <v>92797759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ROUND(Y24*Source!I34,7)</f>
        <v>8.4</v>
      </c>
      <c r="CY24">
        <f>AD24</f>
        <v>0</v>
      </c>
      <c r="CZ24">
        <f>AH24</f>
        <v>0</v>
      </c>
      <c r="DA24">
        <f>AL24</f>
        <v>1</v>
      </c>
      <c r="DB24">
        <f t="shared" si="2"/>
        <v>0</v>
      </c>
      <c r="DC24">
        <f t="shared" si="3"/>
        <v>0</v>
      </c>
      <c r="DD24" t="s">
        <v>6</v>
      </c>
      <c r="DE24" t="s">
        <v>6</v>
      </c>
      <c r="DF24">
        <f t="shared" si="4"/>
        <v>0</v>
      </c>
      <c r="DG24">
        <f>ROUND(ROUND(AF24,2)*CX24,2)</f>
        <v>0</v>
      </c>
      <c r="DH24">
        <f>ROUND(ROUND(AG24*AK24,2)*CX24,2)</f>
        <v>0</v>
      </c>
      <c r="DI24">
        <f>ROUND(ROUND(AH24,2)*CX24,2)</f>
        <v>0</v>
      </c>
      <c r="DJ24">
        <f>DI24</f>
        <v>0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ROW(Source!A34)</f>
        <v>34</v>
      </c>
      <c r="B25">
        <v>92797636</v>
      </c>
      <c r="C25">
        <v>92797752</v>
      </c>
      <c r="D25">
        <v>49672444</v>
      </c>
      <c r="E25">
        <v>1</v>
      </c>
      <c r="F25">
        <v>1</v>
      </c>
      <c r="G25">
        <v>1</v>
      </c>
      <c r="H25">
        <v>2</v>
      </c>
      <c r="I25" t="s">
        <v>295</v>
      </c>
      <c r="J25" t="s">
        <v>296</v>
      </c>
      <c r="K25" t="s">
        <v>297</v>
      </c>
      <c r="L25">
        <v>1367</v>
      </c>
      <c r="N25">
        <v>1011</v>
      </c>
      <c r="O25" t="s">
        <v>271</v>
      </c>
      <c r="P25" t="s">
        <v>271</v>
      </c>
      <c r="Q25">
        <v>1</v>
      </c>
      <c r="W25">
        <v>0</v>
      </c>
      <c r="X25">
        <v>1870101945</v>
      </c>
      <c r="Y25">
        <f t="shared" si="1"/>
        <v>0.6</v>
      </c>
      <c r="AA25">
        <v>0</v>
      </c>
      <c r="AB25">
        <v>2177.85</v>
      </c>
      <c r="AC25">
        <v>520.26</v>
      </c>
      <c r="AD25">
        <v>0</v>
      </c>
      <c r="AE25">
        <v>0</v>
      </c>
      <c r="AF25">
        <v>138.54</v>
      </c>
      <c r="AG25">
        <v>11.6</v>
      </c>
      <c r="AH25">
        <v>0</v>
      </c>
      <c r="AI25">
        <v>1</v>
      </c>
      <c r="AJ25">
        <v>15.72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0.6</v>
      </c>
      <c r="AU25" t="s">
        <v>6</v>
      </c>
      <c r="AV25">
        <v>0</v>
      </c>
      <c r="AW25">
        <v>2</v>
      </c>
      <c r="AX25">
        <v>92797760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ROUND(Y25*Source!I34*DO25,7)</f>
        <v>0</v>
      </c>
      <c r="CX25">
        <f>ROUND(Y25*Source!I34,7)</f>
        <v>8.4</v>
      </c>
      <c r="CY25">
        <f>AB25</f>
        <v>2177.85</v>
      </c>
      <c r="CZ25">
        <f>AF25</f>
        <v>138.54</v>
      </c>
      <c r="DA25">
        <f>AJ25</f>
        <v>15.72</v>
      </c>
      <c r="DB25">
        <f t="shared" si="2"/>
        <v>83.12</v>
      </c>
      <c r="DC25">
        <f t="shared" si="3"/>
        <v>6.96</v>
      </c>
      <c r="DD25" t="s">
        <v>6</v>
      </c>
      <c r="DE25" t="s">
        <v>6</v>
      </c>
      <c r="DF25">
        <f t="shared" si="4"/>
        <v>0</v>
      </c>
      <c r="DG25">
        <f>ROUND(ROUND(AF25*AJ25,2)*CX25,2)</f>
        <v>18293.939999999999</v>
      </c>
      <c r="DH25">
        <f>ROUND(ROUND(AG25*AK25,2)*CX25,2)</f>
        <v>4370.18</v>
      </c>
      <c r="DI25">
        <f>ROUND(ROUND(AH25,2)*CX25,2)</f>
        <v>0</v>
      </c>
      <c r="DJ25">
        <f>DG25</f>
        <v>18293.939999999999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ROW(Source!A34)</f>
        <v>34</v>
      </c>
      <c r="B26">
        <v>92797636</v>
      </c>
      <c r="C26">
        <v>92797752</v>
      </c>
      <c r="D26">
        <v>0</v>
      </c>
      <c r="E26">
        <v>0</v>
      </c>
      <c r="F26">
        <v>1</v>
      </c>
      <c r="G26">
        <v>1</v>
      </c>
      <c r="H26">
        <v>3</v>
      </c>
      <c r="I26" t="s">
        <v>66</v>
      </c>
      <c r="J26" t="s">
        <v>6</v>
      </c>
      <c r="K26" t="s">
        <v>96</v>
      </c>
      <c r="L26">
        <v>1371</v>
      </c>
      <c r="N26">
        <v>1013</v>
      </c>
      <c r="O26" t="s">
        <v>89</v>
      </c>
      <c r="P26" t="s">
        <v>89</v>
      </c>
      <c r="Q26">
        <v>1</v>
      </c>
      <c r="W26">
        <v>0</v>
      </c>
      <c r="X26">
        <v>337401917</v>
      </c>
      <c r="Y26">
        <f t="shared" si="1"/>
        <v>0.5</v>
      </c>
      <c r="AA26">
        <v>30304</v>
      </c>
      <c r="AB26">
        <v>0</v>
      </c>
      <c r="AC26">
        <v>0</v>
      </c>
      <c r="AD26">
        <v>0</v>
      </c>
      <c r="AE26">
        <v>31868.289999999997</v>
      </c>
      <c r="AF26">
        <v>0</v>
      </c>
      <c r="AG26">
        <v>0</v>
      </c>
      <c r="AH26">
        <v>0</v>
      </c>
      <c r="AI26">
        <v>9.92</v>
      </c>
      <c r="AJ26">
        <v>1</v>
      </c>
      <c r="AK26">
        <v>1</v>
      </c>
      <c r="AL26">
        <v>1</v>
      </c>
      <c r="AM26">
        <v>0</v>
      </c>
      <c r="AN26">
        <v>0</v>
      </c>
      <c r="AO26">
        <v>0</v>
      </c>
      <c r="AP26">
        <v>1</v>
      </c>
      <c r="AQ26">
        <v>0</v>
      </c>
      <c r="AR26">
        <v>0</v>
      </c>
      <c r="AS26" t="s">
        <v>6</v>
      </c>
      <c r="AT26">
        <v>0.5</v>
      </c>
      <c r="AU26" t="s">
        <v>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7</v>
      </c>
      <c r="CY26">
        <f>AA26</f>
        <v>30304</v>
      </c>
      <c r="CZ26">
        <f>AE26</f>
        <v>31868.289999999997</v>
      </c>
      <c r="DA26">
        <f>AI26</f>
        <v>9.92</v>
      </c>
      <c r="DB26">
        <f t="shared" si="2"/>
        <v>15934.15</v>
      </c>
      <c r="DC26">
        <f t="shared" si="3"/>
        <v>0</v>
      </c>
      <c r="DD26" t="s">
        <v>6</v>
      </c>
      <c r="DE26" t="s">
        <v>6</v>
      </c>
      <c r="DF26">
        <f>ROUND(ROUND(AE26*AI26,2)*CX26,2)</f>
        <v>2212934.08</v>
      </c>
      <c r="DG26">
        <f>ROUND(ROUND(AF26,2)*CX26,2)</f>
        <v>0</v>
      </c>
      <c r="DH26">
        <f>ROUND(ROUND(AG26,2)*CX26,2)</f>
        <v>0</v>
      </c>
      <c r="DI26">
        <f>ROUND(ROUND(AH26,2)*CX26,2)</f>
        <v>0</v>
      </c>
      <c r="DJ26">
        <f>DF26</f>
        <v>2212934.08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ROW(Source!A34)</f>
        <v>34</v>
      </c>
      <c r="B27">
        <v>92797636</v>
      </c>
      <c r="C27">
        <v>92797752</v>
      </c>
      <c r="D27">
        <v>0</v>
      </c>
      <c r="E27">
        <v>0</v>
      </c>
      <c r="F27">
        <v>1</v>
      </c>
      <c r="G27">
        <v>1</v>
      </c>
      <c r="H27">
        <v>3</v>
      </c>
      <c r="I27" t="s">
        <v>66</v>
      </c>
      <c r="J27" t="s">
        <v>6</v>
      </c>
      <c r="K27" t="s">
        <v>99</v>
      </c>
      <c r="L27">
        <v>1371</v>
      </c>
      <c r="N27">
        <v>1013</v>
      </c>
      <c r="O27" t="s">
        <v>89</v>
      </c>
      <c r="P27" t="s">
        <v>89</v>
      </c>
      <c r="Q27">
        <v>1</v>
      </c>
      <c r="W27">
        <v>0</v>
      </c>
      <c r="X27">
        <v>597917264</v>
      </c>
      <c r="Y27">
        <f t="shared" si="1"/>
        <v>0.5</v>
      </c>
      <c r="AA27">
        <v>49315</v>
      </c>
      <c r="AB27">
        <v>0</v>
      </c>
      <c r="AC27">
        <v>0</v>
      </c>
      <c r="AD27">
        <v>0</v>
      </c>
      <c r="AE27">
        <v>51860.649999999994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0</v>
      </c>
      <c r="AN27">
        <v>0</v>
      </c>
      <c r="AO27">
        <v>0</v>
      </c>
      <c r="AP27">
        <v>1</v>
      </c>
      <c r="AQ27">
        <v>0</v>
      </c>
      <c r="AR27">
        <v>0</v>
      </c>
      <c r="AS27" t="s">
        <v>6</v>
      </c>
      <c r="AT27">
        <v>0.5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ROUND(Y27*Source!I34,7)</f>
        <v>7</v>
      </c>
      <c r="CY27">
        <f>AA27</f>
        <v>49315</v>
      </c>
      <c r="CZ27">
        <f>AE27</f>
        <v>51860.649999999994</v>
      </c>
      <c r="DA27">
        <f>AI27</f>
        <v>9.92</v>
      </c>
      <c r="DB27">
        <f t="shared" si="2"/>
        <v>25930.33</v>
      </c>
      <c r="DC27">
        <f t="shared" si="3"/>
        <v>0</v>
      </c>
      <c r="DD27" t="s">
        <v>6</v>
      </c>
      <c r="DE27" t="s">
        <v>6</v>
      </c>
      <c r="DF27">
        <f>ROUND(ROUND(AE27*AI27,2)*CX27,2)</f>
        <v>3601203.55</v>
      </c>
      <c r="DG27">
        <f>ROUND(ROUND(AF27,2)*CX27,2)</f>
        <v>0</v>
      </c>
      <c r="DH27">
        <f>ROUND(ROUND(AG27,2)*CX27,2)</f>
        <v>0</v>
      </c>
      <c r="DI27">
        <f>ROUND(ROUND(AH27,2)*CX27,2)</f>
        <v>0</v>
      </c>
      <c r="DJ27">
        <f>DF27</f>
        <v>3601203.55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ROW(Source!A37)</f>
        <v>37</v>
      </c>
      <c r="B28">
        <v>92797636</v>
      </c>
      <c r="C28">
        <v>92797765</v>
      </c>
      <c r="D28">
        <v>49510749</v>
      </c>
      <c r="E28">
        <v>70</v>
      </c>
      <c r="F28">
        <v>1</v>
      </c>
      <c r="G28">
        <v>1</v>
      </c>
      <c r="H28">
        <v>1</v>
      </c>
      <c r="I28" t="s">
        <v>272</v>
      </c>
      <c r="J28" t="s">
        <v>6</v>
      </c>
      <c r="K28" t="s">
        <v>273</v>
      </c>
      <c r="L28">
        <v>1191</v>
      </c>
      <c r="N28">
        <v>1013</v>
      </c>
      <c r="O28" t="s">
        <v>265</v>
      </c>
      <c r="P28" t="s">
        <v>265</v>
      </c>
      <c r="Q28">
        <v>1</v>
      </c>
      <c r="W28">
        <v>0</v>
      </c>
      <c r="X28">
        <v>-2012709214</v>
      </c>
      <c r="Y28">
        <f t="shared" si="1"/>
        <v>9.92</v>
      </c>
      <c r="AA28">
        <v>0</v>
      </c>
      <c r="AB28">
        <v>0</v>
      </c>
      <c r="AC28">
        <v>0</v>
      </c>
      <c r="AD28">
        <v>421.59</v>
      </c>
      <c r="AE28">
        <v>0</v>
      </c>
      <c r="AF28">
        <v>0</v>
      </c>
      <c r="AG28">
        <v>0</v>
      </c>
      <c r="AH28">
        <v>9.4</v>
      </c>
      <c r="AI28">
        <v>1</v>
      </c>
      <c r="AJ28">
        <v>1</v>
      </c>
      <c r="AK28">
        <v>1</v>
      </c>
      <c r="AL28">
        <v>44.85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9.92</v>
      </c>
      <c r="AU28" t="s">
        <v>6</v>
      </c>
      <c r="AV28">
        <v>1</v>
      </c>
      <c r="AW28">
        <v>2</v>
      </c>
      <c r="AX28">
        <v>92797776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ROUND(AT28*Source!I37*AH28*AL28,2)</f>
        <v>7921.04</v>
      </c>
      <c r="CV28">
        <f>ROUND(Y28*Source!I37,7)</f>
        <v>18.78848</v>
      </c>
      <c r="CW28">
        <v>0</v>
      </c>
      <c r="CX28">
        <f>ROUND(Y28*Source!I37,7)</f>
        <v>18.78848</v>
      </c>
      <c r="CY28">
        <f>AD28</f>
        <v>421.59</v>
      </c>
      <c r="CZ28">
        <f>AH28</f>
        <v>9.4</v>
      </c>
      <c r="DA28">
        <f>AL28</f>
        <v>44.85</v>
      </c>
      <c r="DB28">
        <f t="shared" si="2"/>
        <v>93.25</v>
      </c>
      <c r="DC28">
        <f t="shared" si="3"/>
        <v>0</v>
      </c>
      <c r="DD28" t="s">
        <v>6</v>
      </c>
      <c r="DE28" t="s">
        <v>6</v>
      </c>
      <c r="DF28">
        <f t="shared" ref="DF28:DF33" si="5">ROUND(ROUND(AE28,2)*CX28,2)</f>
        <v>0</v>
      </c>
      <c r="DG28">
        <f>ROUND(ROUND(AF28,2)*CX28,2)</f>
        <v>0</v>
      </c>
      <c r="DH28">
        <f>ROUND(ROUND(AG28,2)*CX28,2)</f>
        <v>0</v>
      </c>
      <c r="DI28">
        <f>ROUND(ROUND(AH28*AL28,2)*CX28,2)</f>
        <v>7921.04</v>
      </c>
      <c r="DJ28">
        <f>DI28</f>
        <v>7921.04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ROW(Source!A37)</f>
        <v>37</v>
      </c>
      <c r="B29">
        <v>92797636</v>
      </c>
      <c r="C29">
        <v>92797765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266</v>
      </c>
      <c r="J29" t="s">
        <v>6</v>
      </c>
      <c r="K29" t="s">
        <v>267</v>
      </c>
      <c r="L29">
        <v>1191</v>
      </c>
      <c r="N29">
        <v>1013</v>
      </c>
      <c r="O29" t="s">
        <v>265</v>
      </c>
      <c r="P29" t="s">
        <v>265</v>
      </c>
      <c r="Q29">
        <v>1</v>
      </c>
      <c r="W29">
        <v>0</v>
      </c>
      <c r="X29">
        <v>-1417349443</v>
      </c>
      <c r="Y29">
        <f t="shared" si="1"/>
        <v>0.4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44.85</v>
      </c>
      <c r="AL29">
        <v>1</v>
      </c>
      <c r="AM29">
        <v>4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6</v>
      </c>
      <c r="AT29">
        <v>0.4</v>
      </c>
      <c r="AU29" t="s">
        <v>6</v>
      </c>
      <c r="AV29">
        <v>2</v>
      </c>
      <c r="AW29">
        <v>2</v>
      </c>
      <c r="AX29">
        <v>92797777</v>
      </c>
      <c r="AY29">
        <v>1</v>
      </c>
      <c r="AZ29">
        <v>0</v>
      </c>
      <c r="BA29">
        <v>27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ROUND(Y29*Source!I37,7)</f>
        <v>0.75760000000000005</v>
      </c>
      <c r="CY29">
        <f>AD29</f>
        <v>0</v>
      </c>
      <c r="CZ29">
        <f>AH29</f>
        <v>0</v>
      </c>
      <c r="DA29">
        <f>AL29</f>
        <v>1</v>
      </c>
      <c r="DB29">
        <f t="shared" si="2"/>
        <v>0</v>
      </c>
      <c r="DC29">
        <f t="shared" si="3"/>
        <v>0</v>
      </c>
      <c r="DD29" t="s">
        <v>6</v>
      </c>
      <c r="DE29" t="s">
        <v>6</v>
      </c>
      <c r="DF29">
        <f t="shared" si="5"/>
        <v>0</v>
      </c>
      <c r="DG29">
        <f>ROUND(ROUND(AF29,2)*CX29,2)</f>
        <v>0</v>
      </c>
      <c r="DH29">
        <f>ROUND(ROUND(AG29*AK29,2)*CX29,2)</f>
        <v>0</v>
      </c>
      <c r="DI29">
        <f t="shared" ref="DI29:DI37" si="6">ROUND(ROUND(AH29,2)*CX29,2)</f>
        <v>0</v>
      </c>
      <c r="DJ29">
        <f>DI29</f>
        <v>0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ROW(Source!A37)</f>
        <v>37</v>
      </c>
      <c r="B30">
        <v>92797636</v>
      </c>
      <c r="C30">
        <v>92797765</v>
      </c>
      <c r="D30">
        <v>49672573</v>
      </c>
      <c r="E30">
        <v>1</v>
      </c>
      <c r="F30">
        <v>1</v>
      </c>
      <c r="G30">
        <v>1</v>
      </c>
      <c r="H30">
        <v>2</v>
      </c>
      <c r="I30" t="s">
        <v>298</v>
      </c>
      <c r="J30" t="s">
        <v>299</v>
      </c>
      <c r="K30" t="s">
        <v>300</v>
      </c>
      <c r="L30">
        <v>1367</v>
      </c>
      <c r="N30">
        <v>1011</v>
      </c>
      <c r="O30" t="s">
        <v>271</v>
      </c>
      <c r="P30" t="s">
        <v>271</v>
      </c>
      <c r="Q30">
        <v>1</v>
      </c>
      <c r="W30">
        <v>0</v>
      </c>
      <c r="X30">
        <v>-430484415</v>
      </c>
      <c r="Y30">
        <f t="shared" si="1"/>
        <v>0.2</v>
      </c>
      <c r="AA30">
        <v>0</v>
      </c>
      <c r="AB30">
        <v>1814.09</v>
      </c>
      <c r="AC30">
        <v>605.48</v>
      </c>
      <c r="AD30">
        <v>0</v>
      </c>
      <c r="AE30">
        <v>0</v>
      </c>
      <c r="AF30">
        <v>115.4</v>
      </c>
      <c r="AG30">
        <v>13.5</v>
      </c>
      <c r="AH30">
        <v>0</v>
      </c>
      <c r="AI30">
        <v>1</v>
      </c>
      <c r="AJ30">
        <v>15.72</v>
      </c>
      <c r="AK30">
        <v>44.85</v>
      </c>
      <c r="AL30">
        <v>1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0.2</v>
      </c>
      <c r="AU30" t="s">
        <v>6</v>
      </c>
      <c r="AV30">
        <v>0</v>
      </c>
      <c r="AW30">
        <v>2</v>
      </c>
      <c r="AX30">
        <v>92797778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ROUND(Y30*Source!I37*DO30,7)</f>
        <v>0</v>
      </c>
      <c r="CX30">
        <f>ROUND(Y30*Source!I37,7)</f>
        <v>0.37880000000000003</v>
      </c>
      <c r="CY30">
        <f>AB30</f>
        <v>1814.09</v>
      </c>
      <c r="CZ30">
        <f>AF30</f>
        <v>115.4</v>
      </c>
      <c r="DA30">
        <f>AJ30</f>
        <v>15.72</v>
      </c>
      <c r="DB30">
        <f t="shared" si="2"/>
        <v>23.08</v>
      </c>
      <c r="DC30">
        <f t="shared" si="3"/>
        <v>2.7</v>
      </c>
      <c r="DD30" t="s">
        <v>6</v>
      </c>
      <c r="DE30" t="s">
        <v>6</v>
      </c>
      <c r="DF30">
        <f t="shared" si="5"/>
        <v>0</v>
      </c>
      <c r="DG30">
        <f>ROUND(ROUND(AF30*AJ30,2)*CX30,2)</f>
        <v>687.18</v>
      </c>
      <c r="DH30">
        <f>ROUND(ROUND(AG30*AK30,2)*CX30,2)</f>
        <v>229.36</v>
      </c>
      <c r="DI30">
        <f t="shared" si="6"/>
        <v>0</v>
      </c>
      <c r="DJ30">
        <f>DG30</f>
        <v>687.18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ROW(Source!A37)</f>
        <v>37</v>
      </c>
      <c r="B31">
        <v>92797636</v>
      </c>
      <c r="C31">
        <v>92797765</v>
      </c>
      <c r="D31">
        <v>49672654</v>
      </c>
      <c r="E31">
        <v>1</v>
      </c>
      <c r="F31">
        <v>1</v>
      </c>
      <c r="G31">
        <v>1</v>
      </c>
      <c r="H31">
        <v>2</v>
      </c>
      <c r="I31" t="s">
        <v>301</v>
      </c>
      <c r="J31" t="s">
        <v>302</v>
      </c>
      <c r="K31" t="s">
        <v>303</v>
      </c>
      <c r="L31">
        <v>1367</v>
      </c>
      <c r="N31">
        <v>1011</v>
      </c>
      <c r="O31" t="s">
        <v>271</v>
      </c>
      <c r="P31" t="s">
        <v>271</v>
      </c>
      <c r="Q31">
        <v>1</v>
      </c>
      <c r="W31">
        <v>0</v>
      </c>
      <c r="X31">
        <v>321316643</v>
      </c>
      <c r="Y31">
        <f t="shared" si="1"/>
        <v>2.4</v>
      </c>
      <c r="AA31">
        <v>0</v>
      </c>
      <c r="AB31">
        <v>14.15</v>
      </c>
      <c r="AC31">
        <v>0</v>
      </c>
      <c r="AD31">
        <v>0</v>
      </c>
      <c r="AE31">
        <v>0</v>
      </c>
      <c r="AF31">
        <v>0.9</v>
      </c>
      <c r="AG31">
        <v>0</v>
      </c>
      <c r="AH31">
        <v>0</v>
      </c>
      <c r="AI31">
        <v>1</v>
      </c>
      <c r="AJ31">
        <v>15.72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2.4</v>
      </c>
      <c r="AU31" t="s">
        <v>6</v>
      </c>
      <c r="AV31">
        <v>0</v>
      </c>
      <c r="AW31">
        <v>2</v>
      </c>
      <c r="AX31">
        <v>92797779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ROUND(Y31*Source!I37*DO31,7)</f>
        <v>0</v>
      </c>
      <c r="CX31">
        <f>ROUND(Y31*Source!I37,7)</f>
        <v>4.5456000000000003</v>
      </c>
      <c r="CY31">
        <f>AB31</f>
        <v>14.15</v>
      </c>
      <c r="CZ31">
        <f>AF31</f>
        <v>0.9</v>
      </c>
      <c r="DA31">
        <f>AJ31</f>
        <v>15.72</v>
      </c>
      <c r="DB31">
        <f t="shared" si="2"/>
        <v>2.16</v>
      </c>
      <c r="DC31">
        <f t="shared" si="3"/>
        <v>0</v>
      </c>
      <c r="DD31" t="s">
        <v>6</v>
      </c>
      <c r="DE31" t="s">
        <v>6</v>
      </c>
      <c r="DF31">
        <f t="shared" si="5"/>
        <v>0</v>
      </c>
      <c r="DG31">
        <f>ROUND(ROUND(AF31*AJ31,2)*CX31,2)</f>
        <v>64.319999999999993</v>
      </c>
      <c r="DH31">
        <f>ROUND(ROUND(AG31*AK31,2)*CX31,2)</f>
        <v>0</v>
      </c>
      <c r="DI31">
        <f t="shared" si="6"/>
        <v>0</v>
      </c>
      <c r="DJ31">
        <f>DG31</f>
        <v>64.319999999999993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ROW(Source!A37)</f>
        <v>37</v>
      </c>
      <c r="B32">
        <v>92797636</v>
      </c>
      <c r="C32">
        <v>92797765</v>
      </c>
      <c r="D32">
        <v>49672709</v>
      </c>
      <c r="E32">
        <v>1</v>
      </c>
      <c r="F32">
        <v>1</v>
      </c>
      <c r="G32">
        <v>1</v>
      </c>
      <c r="H32">
        <v>2</v>
      </c>
      <c r="I32" t="s">
        <v>304</v>
      </c>
      <c r="J32" t="s">
        <v>305</v>
      </c>
      <c r="K32" t="s">
        <v>306</v>
      </c>
      <c r="L32">
        <v>1367</v>
      </c>
      <c r="N32">
        <v>1011</v>
      </c>
      <c r="O32" t="s">
        <v>271</v>
      </c>
      <c r="P32" t="s">
        <v>271</v>
      </c>
      <c r="Q32">
        <v>1</v>
      </c>
      <c r="W32">
        <v>0</v>
      </c>
      <c r="X32">
        <v>1236387093</v>
      </c>
      <c r="Y32">
        <f t="shared" si="1"/>
        <v>2.4</v>
      </c>
      <c r="AA32">
        <v>0</v>
      </c>
      <c r="AB32">
        <v>51.56</v>
      </c>
      <c r="AC32">
        <v>0</v>
      </c>
      <c r="AD32">
        <v>0</v>
      </c>
      <c r="AE32">
        <v>0</v>
      </c>
      <c r="AF32">
        <v>3.28</v>
      </c>
      <c r="AG32">
        <v>0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2.4</v>
      </c>
      <c r="AU32" t="s">
        <v>6</v>
      </c>
      <c r="AV32">
        <v>0</v>
      </c>
      <c r="AW32">
        <v>2</v>
      </c>
      <c r="AX32">
        <v>92797780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ROUND(Y32*Source!I37*DO32,7)</f>
        <v>0</v>
      </c>
      <c r="CX32">
        <f>ROUND(Y32*Source!I37,7)</f>
        <v>4.5456000000000003</v>
      </c>
      <c r="CY32">
        <f>AB32</f>
        <v>51.56</v>
      </c>
      <c r="CZ32">
        <f>AF32</f>
        <v>3.28</v>
      </c>
      <c r="DA32">
        <f>AJ32</f>
        <v>15.72</v>
      </c>
      <c r="DB32">
        <f t="shared" si="2"/>
        <v>7.87</v>
      </c>
      <c r="DC32">
        <f t="shared" si="3"/>
        <v>0</v>
      </c>
      <c r="DD32" t="s">
        <v>6</v>
      </c>
      <c r="DE32" t="s">
        <v>6</v>
      </c>
      <c r="DF32">
        <f t="shared" si="5"/>
        <v>0</v>
      </c>
      <c r="DG32">
        <f>ROUND(ROUND(AF32*AJ32,2)*CX32,2)</f>
        <v>234.37</v>
      </c>
      <c r="DH32">
        <f>ROUND(ROUND(AG32*AK32,2)*CX32,2)</f>
        <v>0</v>
      </c>
      <c r="DI32">
        <f t="shared" si="6"/>
        <v>0</v>
      </c>
      <c r="DJ32">
        <f>DG32</f>
        <v>234.37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ROW(Source!A37)</f>
        <v>37</v>
      </c>
      <c r="B33">
        <v>92797636</v>
      </c>
      <c r="C33">
        <v>92797765</v>
      </c>
      <c r="D33">
        <v>49673503</v>
      </c>
      <c r="E33">
        <v>1</v>
      </c>
      <c r="F33">
        <v>1</v>
      </c>
      <c r="G33">
        <v>1</v>
      </c>
      <c r="H33">
        <v>2</v>
      </c>
      <c r="I33" t="s">
        <v>274</v>
      </c>
      <c r="J33" t="s">
        <v>275</v>
      </c>
      <c r="K33" t="s">
        <v>276</v>
      </c>
      <c r="L33">
        <v>1367</v>
      </c>
      <c r="N33">
        <v>1011</v>
      </c>
      <c r="O33" t="s">
        <v>271</v>
      </c>
      <c r="P33" t="s">
        <v>271</v>
      </c>
      <c r="Q33">
        <v>1</v>
      </c>
      <c r="W33">
        <v>0</v>
      </c>
      <c r="X33">
        <v>509054691</v>
      </c>
      <c r="Y33">
        <f t="shared" si="1"/>
        <v>0.2</v>
      </c>
      <c r="AA33">
        <v>0</v>
      </c>
      <c r="AB33">
        <v>1032.96</v>
      </c>
      <c r="AC33">
        <v>520.26</v>
      </c>
      <c r="AD33">
        <v>0</v>
      </c>
      <c r="AE33">
        <v>0</v>
      </c>
      <c r="AF33">
        <v>65.709999999999994</v>
      </c>
      <c r="AG33">
        <v>11.6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0.2</v>
      </c>
      <c r="AU33" t="s">
        <v>6</v>
      </c>
      <c r="AV33">
        <v>0</v>
      </c>
      <c r="AW33">
        <v>2</v>
      </c>
      <c r="AX33">
        <v>92797781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ROUND(Y33*Source!I37*DO33,7)</f>
        <v>0</v>
      </c>
      <c r="CX33">
        <f>ROUND(Y33*Source!I37,7)</f>
        <v>0.37880000000000003</v>
      </c>
      <c r="CY33">
        <f>AB33</f>
        <v>1032.96</v>
      </c>
      <c r="CZ33">
        <f>AF33</f>
        <v>65.709999999999994</v>
      </c>
      <c r="DA33">
        <f>AJ33</f>
        <v>15.72</v>
      </c>
      <c r="DB33">
        <f t="shared" si="2"/>
        <v>13.14</v>
      </c>
      <c r="DC33">
        <f t="shared" si="3"/>
        <v>2.3199999999999998</v>
      </c>
      <c r="DD33" t="s">
        <v>6</v>
      </c>
      <c r="DE33" t="s">
        <v>6</v>
      </c>
      <c r="DF33">
        <f t="shared" si="5"/>
        <v>0</v>
      </c>
      <c r="DG33">
        <f>ROUND(ROUND(AF33*AJ33,2)*CX33,2)</f>
        <v>391.29</v>
      </c>
      <c r="DH33">
        <f>ROUND(ROUND(AG33*AK33,2)*CX33,2)</f>
        <v>197.07</v>
      </c>
      <c r="DI33">
        <f t="shared" si="6"/>
        <v>0</v>
      </c>
      <c r="DJ33">
        <f>DG33</f>
        <v>391.29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ROW(Source!A37)</f>
        <v>37</v>
      </c>
      <c r="B34">
        <v>92797636</v>
      </c>
      <c r="C34">
        <v>92797765</v>
      </c>
      <c r="D34">
        <v>49523499</v>
      </c>
      <c r="E34">
        <v>1</v>
      </c>
      <c r="F34">
        <v>1</v>
      </c>
      <c r="G34">
        <v>1</v>
      </c>
      <c r="H34">
        <v>3</v>
      </c>
      <c r="I34" t="s">
        <v>307</v>
      </c>
      <c r="J34" t="s">
        <v>308</v>
      </c>
      <c r="K34" t="s">
        <v>309</v>
      </c>
      <c r="L34">
        <v>1302</v>
      </c>
      <c r="N34">
        <v>1003</v>
      </c>
      <c r="O34" t="s">
        <v>310</v>
      </c>
      <c r="P34" t="s">
        <v>310</v>
      </c>
      <c r="Q34">
        <v>10</v>
      </c>
      <c r="W34">
        <v>0</v>
      </c>
      <c r="X34">
        <v>-893440473</v>
      </c>
      <c r="Y34">
        <f t="shared" si="1"/>
        <v>9.6000000000000002E-2</v>
      </c>
      <c r="AA34">
        <v>68.45</v>
      </c>
      <c r="AB34">
        <v>0</v>
      </c>
      <c r="AC34">
        <v>0</v>
      </c>
      <c r="AD34">
        <v>0</v>
      </c>
      <c r="AE34">
        <v>6.9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4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6</v>
      </c>
      <c r="AT34">
        <v>9.6000000000000002E-2</v>
      </c>
      <c r="AU34" t="s">
        <v>6</v>
      </c>
      <c r="AV34">
        <v>0</v>
      </c>
      <c r="AW34">
        <v>2</v>
      </c>
      <c r="AX34">
        <v>92797782</v>
      </c>
      <c r="AY34">
        <v>1</v>
      </c>
      <c r="AZ34">
        <v>0</v>
      </c>
      <c r="BA34">
        <v>32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ROUND(Y34*Source!I37,7)</f>
        <v>0.18182400000000001</v>
      </c>
      <c r="CY34">
        <f>AA34</f>
        <v>68.45</v>
      </c>
      <c r="CZ34">
        <f>AE34</f>
        <v>6.9</v>
      </c>
      <c r="DA34">
        <f>AI34</f>
        <v>9.92</v>
      </c>
      <c r="DB34">
        <f t="shared" si="2"/>
        <v>0.66</v>
      </c>
      <c r="DC34">
        <f t="shared" si="3"/>
        <v>0</v>
      </c>
      <c r="DD34" t="s">
        <v>6</v>
      </c>
      <c r="DE34" t="s">
        <v>6</v>
      </c>
      <c r="DF34">
        <f>ROUND(ROUND(AE34*AI34,2)*CX34,2)</f>
        <v>12.45</v>
      </c>
      <c r="DG34">
        <f t="shared" ref="DG34:DG43" si="7">ROUND(ROUND(AF34,2)*CX34,2)</f>
        <v>0</v>
      </c>
      <c r="DH34">
        <f t="shared" ref="DH34:DH42" si="8">ROUND(ROUND(AG34,2)*CX34,2)</f>
        <v>0</v>
      </c>
      <c r="DI34">
        <f t="shared" si="6"/>
        <v>0</v>
      </c>
      <c r="DJ34">
        <f>DF34</f>
        <v>12.45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ROW(Source!A37)</f>
        <v>37</v>
      </c>
      <c r="B35">
        <v>92797636</v>
      </c>
      <c r="C35">
        <v>92797765</v>
      </c>
      <c r="D35">
        <v>49545859</v>
      </c>
      <c r="E35">
        <v>1</v>
      </c>
      <c r="F35">
        <v>1</v>
      </c>
      <c r="G35">
        <v>1</v>
      </c>
      <c r="H35">
        <v>3</v>
      </c>
      <c r="I35" t="s">
        <v>311</v>
      </c>
      <c r="J35" t="s">
        <v>312</v>
      </c>
      <c r="K35" t="s">
        <v>313</v>
      </c>
      <c r="L35">
        <v>1348</v>
      </c>
      <c r="N35">
        <v>1009</v>
      </c>
      <c r="O35" t="s">
        <v>314</v>
      </c>
      <c r="P35" t="s">
        <v>314</v>
      </c>
      <c r="Q35">
        <v>1000</v>
      </c>
      <c r="W35">
        <v>0</v>
      </c>
      <c r="X35">
        <v>-304607572</v>
      </c>
      <c r="Y35">
        <f t="shared" si="1"/>
        <v>5.0000000000000001E-4</v>
      </c>
      <c r="AA35">
        <v>675056</v>
      </c>
      <c r="AB35">
        <v>0</v>
      </c>
      <c r="AC35">
        <v>0</v>
      </c>
      <c r="AD35">
        <v>0</v>
      </c>
      <c r="AE35">
        <v>68050</v>
      </c>
      <c r="AF35">
        <v>0</v>
      </c>
      <c r="AG35">
        <v>0</v>
      </c>
      <c r="AH35">
        <v>0</v>
      </c>
      <c r="AI35">
        <v>9.92</v>
      </c>
      <c r="AJ35">
        <v>1</v>
      </c>
      <c r="AK35">
        <v>1</v>
      </c>
      <c r="AL35">
        <v>1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5.0000000000000001E-4</v>
      </c>
      <c r="AU35" t="s">
        <v>6</v>
      </c>
      <c r="AV35">
        <v>0</v>
      </c>
      <c r="AW35">
        <v>2</v>
      </c>
      <c r="AX35">
        <v>92797783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ROUND(Y35*Source!I37,7)</f>
        <v>9.4700000000000003E-4</v>
      </c>
      <c r="CY35">
        <f>AA35</f>
        <v>675056</v>
      </c>
      <c r="CZ35">
        <f>AE35</f>
        <v>68050</v>
      </c>
      <c r="DA35">
        <f>AI35</f>
        <v>9.92</v>
      </c>
      <c r="DB35">
        <f t="shared" si="2"/>
        <v>34.03</v>
      </c>
      <c r="DC35">
        <f t="shared" si="3"/>
        <v>0</v>
      </c>
      <c r="DD35" t="s">
        <v>6</v>
      </c>
      <c r="DE35" t="s">
        <v>6</v>
      </c>
      <c r="DF35">
        <f>ROUND(ROUND(AE35*AI35,2)*CX35,2)</f>
        <v>639.28</v>
      </c>
      <c r="DG35">
        <f t="shared" si="7"/>
        <v>0</v>
      </c>
      <c r="DH35">
        <f t="shared" si="8"/>
        <v>0</v>
      </c>
      <c r="DI35">
        <f t="shared" si="6"/>
        <v>0</v>
      </c>
      <c r="DJ35">
        <f>DF35</f>
        <v>639.28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ROW(Source!A37)</f>
        <v>37</v>
      </c>
      <c r="B36">
        <v>92797636</v>
      </c>
      <c r="C36">
        <v>92797765</v>
      </c>
      <c r="D36">
        <v>49554619</v>
      </c>
      <c r="E36">
        <v>1</v>
      </c>
      <c r="F36">
        <v>1</v>
      </c>
      <c r="G36">
        <v>1</v>
      </c>
      <c r="H36">
        <v>3</v>
      </c>
      <c r="I36" t="s">
        <v>315</v>
      </c>
      <c r="J36" t="s">
        <v>316</v>
      </c>
      <c r="K36" t="s">
        <v>317</v>
      </c>
      <c r="L36">
        <v>1348</v>
      </c>
      <c r="N36">
        <v>1009</v>
      </c>
      <c r="O36" t="s">
        <v>314</v>
      </c>
      <c r="P36" t="s">
        <v>314</v>
      </c>
      <c r="Q36">
        <v>1000</v>
      </c>
      <c r="W36">
        <v>0</v>
      </c>
      <c r="X36">
        <v>2092961430</v>
      </c>
      <c r="Y36">
        <f t="shared" si="1"/>
        <v>6.0000000000000002E-5</v>
      </c>
      <c r="AA36">
        <v>77642.850000000006</v>
      </c>
      <c r="AB36">
        <v>0</v>
      </c>
      <c r="AC36">
        <v>0</v>
      </c>
      <c r="AD36">
        <v>0</v>
      </c>
      <c r="AE36">
        <v>7826.9</v>
      </c>
      <c r="AF36">
        <v>0</v>
      </c>
      <c r="AG36">
        <v>0</v>
      </c>
      <c r="AH36">
        <v>0</v>
      </c>
      <c r="AI36">
        <v>9.92</v>
      </c>
      <c r="AJ36">
        <v>1</v>
      </c>
      <c r="AK36">
        <v>1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6.0000000000000002E-5</v>
      </c>
      <c r="AU36" t="s">
        <v>6</v>
      </c>
      <c r="AV36">
        <v>0</v>
      </c>
      <c r="AW36">
        <v>2</v>
      </c>
      <c r="AX36">
        <v>92797784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ROUND(Y36*Source!I37,7)</f>
        <v>1.136E-4</v>
      </c>
      <c r="CY36">
        <f>AA36</f>
        <v>77642.850000000006</v>
      </c>
      <c r="CZ36">
        <f>AE36</f>
        <v>7826.9</v>
      </c>
      <c r="DA36">
        <f>AI36</f>
        <v>9.92</v>
      </c>
      <c r="DB36">
        <f t="shared" si="2"/>
        <v>0.47</v>
      </c>
      <c r="DC36">
        <f t="shared" si="3"/>
        <v>0</v>
      </c>
      <c r="DD36" t="s">
        <v>6</v>
      </c>
      <c r="DE36" t="s">
        <v>6</v>
      </c>
      <c r="DF36">
        <f>ROUND(ROUND(AE36*AI36,2)*CX36,2)</f>
        <v>8.82</v>
      </c>
      <c r="DG36">
        <f t="shared" si="7"/>
        <v>0</v>
      </c>
      <c r="DH36">
        <f t="shared" si="8"/>
        <v>0</v>
      </c>
      <c r="DI36">
        <f t="shared" si="6"/>
        <v>0</v>
      </c>
      <c r="DJ36">
        <f>DF36</f>
        <v>8.82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ROW(Source!A37)</f>
        <v>37</v>
      </c>
      <c r="B37">
        <v>92797636</v>
      </c>
      <c r="C37">
        <v>92797765</v>
      </c>
      <c r="D37">
        <v>49515638</v>
      </c>
      <c r="E37">
        <v>70</v>
      </c>
      <c r="F37">
        <v>1</v>
      </c>
      <c r="G37">
        <v>1</v>
      </c>
      <c r="H37">
        <v>3</v>
      </c>
      <c r="I37" t="s">
        <v>277</v>
      </c>
      <c r="J37" t="s">
        <v>6</v>
      </c>
      <c r="K37" t="s">
        <v>278</v>
      </c>
      <c r="L37">
        <v>1374</v>
      </c>
      <c r="N37">
        <v>1013</v>
      </c>
      <c r="O37" t="s">
        <v>279</v>
      </c>
      <c r="P37" t="s">
        <v>279</v>
      </c>
      <c r="Q37">
        <v>1</v>
      </c>
      <c r="W37">
        <v>0</v>
      </c>
      <c r="X37">
        <v>-1731369543</v>
      </c>
      <c r="Y37">
        <f t="shared" si="1"/>
        <v>1.86</v>
      </c>
      <c r="AA37">
        <v>9.92</v>
      </c>
      <c r="AB37">
        <v>0</v>
      </c>
      <c r="AC37">
        <v>0</v>
      </c>
      <c r="AD37">
        <v>0</v>
      </c>
      <c r="AE37">
        <v>1</v>
      </c>
      <c r="AF37">
        <v>0</v>
      </c>
      <c r="AG37">
        <v>0</v>
      </c>
      <c r="AH37">
        <v>0</v>
      </c>
      <c r="AI37">
        <v>9.92</v>
      </c>
      <c r="AJ37">
        <v>1</v>
      </c>
      <c r="AK37">
        <v>1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1.86</v>
      </c>
      <c r="AU37" t="s">
        <v>6</v>
      </c>
      <c r="AV37">
        <v>0</v>
      </c>
      <c r="AW37">
        <v>2</v>
      </c>
      <c r="AX37">
        <v>92797785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ROUND(Y37*Source!I37,7)</f>
        <v>3.52284</v>
      </c>
      <c r="CY37">
        <f>AA37</f>
        <v>9.92</v>
      </c>
      <c r="CZ37">
        <f>AE37</f>
        <v>1</v>
      </c>
      <c r="DA37">
        <f>AI37</f>
        <v>9.92</v>
      </c>
      <c r="DB37">
        <f t="shared" si="2"/>
        <v>1.86</v>
      </c>
      <c r="DC37">
        <f t="shared" si="3"/>
        <v>0</v>
      </c>
      <c r="DD37" t="s">
        <v>6</v>
      </c>
      <c r="DE37" t="s">
        <v>6</v>
      </c>
      <c r="DF37">
        <f>ROUND(ROUND(AE37*AI37,2)*CX37,2)</f>
        <v>34.950000000000003</v>
      </c>
      <c r="DG37">
        <f t="shared" si="7"/>
        <v>0</v>
      </c>
      <c r="DH37">
        <f t="shared" si="8"/>
        <v>0</v>
      </c>
      <c r="DI37">
        <f t="shared" si="6"/>
        <v>0</v>
      </c>
      <c r="DJ37">
        <f>DF37</f>
        <v>34.950000000000003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ROW(Source!A38)</f>
        <v>38</v>
      </c>
      <c r="B38">
        <v>92797636</v>
      </c>
      <c r="C38">
        <v>92797786</v>
      </c>
      <c r="D38">
        <v>49510737</v>
      </c>
      <c r="E38">
        <v>70</v>
      </c>
      <c r="F38">
        <v>1</v>
      </c>
      <c r="G38">
        <v>1</v>
      </c>
      <c r="H38">
        <v>1</v>
      </c>
      <c r="I38" t="s">
        <v>318</v>
      </c>
      <c r="J38" t="s">
        <v>6</v>
      </c>
      <c r="K38" t="s">
        <v>319</v>
      </c>
      <c r="L38">
        <v>1191</v>
      </c>
      <c r="N38">
        <v>1013</v>
      </c>
      <c r="O38" t="s">
        <v>265</v>
      </c>
      <c r="P38" t="s">
        <v>265</v>
      </c>
      <c r="Q38">
        <v>1</v>
      </c>
      <c r="W38">
        <v>0</v>
      </c>
      <c r="X38">
        <v>-1810713292</v>
      </c>
      <c r="Y38">
        <f t="shared" ref="Y38:Y69" si="9">AT38</f>
        <v>15.2</v>
      </c>
      <c r="AA38">
        <v>0</v>
      </c>
      <c r="AB38">
        <v>0</v>
      </c>
      <c r="AC38">
        <v>0</v>
      </c>
      <c r="AD38">
        <v>411.72</v>
      </c>
      <c r="AE38">
        <v>0</v>
      </c>
      <c r="AF38">
        <v>0</v>
      </c>
      <c r="AG38">
        <v>0</v>
      </c>
      <c r="AH38">
        <v>9.18</v>
      </c>
      <c r="AI38">
        <v>1</v>
      </c>
      <c r="AJ38">
        <v>1</v>
      </c>
      <c r="AK38">
        <v>1</v>
      </c>
      <c r="AL38">
        <v>44.85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15.2</v>
      </c>
      <c r="AU38" t="s">
        <v>6</v>
      </c>
      <c r="AV38">
        <v>1</v>
      </c>
      <c r="AW38">
        <v>2</v>
      </c>
      <c r="AX38">
        <v>92797791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ROUND(AT38*Source!I38*AH38*AL38,2)</f>
        <v>6258.19</v>
      </c>
      <c r="CV38">
        <f>ROUND(Y38*Source!I38,7)</f>
        <v>15.2</v>
      </c>
      <c r="CW38">
        <v>0</v>
      </c>
      <c r="CX38">
        <f>ROUND(Y38*Source!I38,7)</f>
        <v>15.2</v>
      </c>
      <c r="CY38">
        <f>AD38</f>
        <v>411.72</v>
      </c>
      <c r="CZ38">
        <f>AH38</f>
        <v>9.18</v>
      </c>
      <c r="DA38">
        <f>AL38</f>
        <v>44.85</v>
      </c>
      <c r="DB38">
        <f t="shared" ref="DB38:DB69" si="10">ROUND(ROUND(AT38*CZ38,2),2)</f>
        <v>139.54</v>
      </c>
      <c r="DC38">
        <f t="shared" ref="DC38:DC69" si="11">ROUND(ROUND(AT38*AG38,2),2)</f>
        <v>0</v>
      </c>
      <c r="DD38" t="s">
        <v>6</v>
      </c>
      <c r="DE38" t="s">
        <v>6</v>
      </c>
      <c r="DF38">
        <f>ROUND(ROUND(AE38,2)*CX38,2)</f>
        <v>0</v>
      </c>
      <c r="DG38">
        <f t="shared" si="7"/>
        <v>0</v>
      </c>
      <c r="DH38">
        <f t="shared" si="8"/>
        <v>0</v>
      </c>
      <c r="DI38">
        <f>ROUND(ROUND(AH38*AL38,2)*CX38,2)</f>
        <v>6258.14</v>
      </c>
      <c r="DJ38">
        <f>DI38</f>
        <v>6258.14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ROW(Source!A38)</f>
        <v>38</v>
      </c>
      <c r="B39">
        <v>92797636</v>
      </c>
      <c r="C39">
        <v>92797786</v>
      </c>
      <c r="D39">
        <v>49525697</v>
      </c>
      <c r="E39">
        <v>1</v>
      </c>
      <c r="F39">
        <v>1</v>
      </c>
      <c r="G39">
        <v>1</v>
      </c>
      <c r="H39">
        <v>3</v>
      </c>
      <c r="I39" t="s">
        <v>320</v>
      </c>
      <c r="J39" t="s">
        <v>321</v>
      </c>
      <c r="K39" t="s">
        <v>322</v>
      </c>
      <c r="L39">
        <v>1425</v>
      </c>
      <c r="N39">
        <v>1013</v>
      </c>
      <c r="O39" t="s">
        <v>323</v>
      </c>
      <c r="P39" t="s">
        <v>323</v>
      </c>
      <c r="Q39">
        <v>1</v>
      </c>
      <c r="W39">
        <v>0</v>
      </c>
      <c r="X39">
        <v>1343353334</v>
      </c>
      <c r="Y39">
        <f t="shared" si="9"/>
        <v>1.75</v>
      </c>
      <c r="AA39">
        <v>79.36</v>
      </c>
      <c r="AB39">
        <v>0</v>
      </c>
      <c r="AC39">
        <v>0</v>
      </c>
      <c r="AD39">
        <v>0</v>
      </c>
      <c r="AE39">
        <v>8</v>
      </c>
      <c r="AF39">
        <v>0</v>
      </c>
      <c r="AG39">
        <v>0</v>
      </c>
      <c r="AH39">
        <v>0</v>
      </c>
      <c r="AI39">
        <v>9.92</v>
      </c>
      <c r="AJ39">
        <v>1</v>
      </c>
      <c r="AK39">
        <v>1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1.75</v>
      </c>
      <c r="AU39" t="s">
        <v>6</v>
      </c>
      <c r="AV39">
        <v>0</v>
      </c>
      <c r="AW39">
        <v>2</v>
      </c>
      <c r="AX39">
        <v>92797792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ROUND(Y39*Source!I38,7)</f>
        <v>1.75</v>
      </c>
      <c r="CY39">
        <f>AA39</f>
        <v>79.36</v>
      </c>
      <c r="CZ39">
        <f>AE39</f>
        <v>8</v>
      </c>
      <c r="DA39">
        <f>AI39</f>
        <v>9.92</v>
      </c>
      <c r="DB39">
        <f t="shared" si="10"/>
        <v>14</v>
      </c>
      <c r="DC39">
        <f t="shared" si="11"/>
        <v>0</v>
      </c>
      <c r="DD39" t="s">
        <v>6</v>
      </c>
      <c r="DE39" t="s">
        <v>6</v>
      </c>
      <c r="DF39">
        <f>ROUND(ROUND(AE39*AI39,2)*CX39,2)</f>
        <v>138.88</v>
      </c>
      <c r="DG39">
        <f t="shared" si="7"/>
        <v>0</v>
      </c>
      <c r="DH39">
        <f t="shared" si="8"/>
        <v>0</v>
      </c>
      <c r="DI39">
        <f>ROUND(ROUND(AH39,2)*CX39,2)</f>
        <v>0</v>
      </c>
      <c r="DJ39">
        <f>DF39</f>
        <v>138.88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ROW(Source!A38)</f>
        <v>38</v>
      </c>
      <c r="B40">
        <v>92797636</v>
      </c>
      <c r="C40">
        <v>92797786</v>
      </c>
      <c r="D40">
        <v>49515638</v>
      </c>
      <c r="E40">
        <v>70</v>
      </c>
      <c r="F40">
        <v>1</v>
      </c>
      <c r="G40">
        <v>1</v>
      </c>
      <c r="H40">
        <v>3</v>
      </c>
      <c r="I40" t="s">
        <v>277</v>
      </c>
      <c r="J40" t="s">
        <v>6</v>
      </c>
      <c r="K40" t="s">
        <v>278</v>
      </c>
      <c r="L40">
        <v>1374</v>
      </c>
      <c r="N40">
        <v>1013</v>
      </c>
      <c r="O40" t="s">
        <v>279</v>
      </c>
      <c r="P40" t="s">
        <v>279</v>
      </c>
      <c r="Q40">
        <v>1</v>
      </c>
      <c r="W40">
        <v>0</v>
      </c>
      <c r="X40">
        <v>-1731369543</v>
      </c>
      <c r="Y40">
        <f t="shared" si="9"/>
        <v>2.79</v>
      </c>
      <c r="AA40">
        <v>9.92</v>
      </c>
      <c r="AB40">
        <v>0</v>
      </c>
      <c r="AC40">
        <v>0</v>
      </c>
      <c r="AD40">
        <v>0</v>
      </c>
      <c r="AE40">
        <v>1</v>
      </c>
      <c r="AF40">
        <v>0</v>
      </c>
      <c r="AG40">
        <v>0</v>
      </c>
      <c r="AH40">
        <v>0</v>
      </c>
      <c r="AI40">
        <v>9.92</v>
      </c>
      <c r="AJ40">
        <v>1</v>
      </c>
      <c r="AK40">
        <v>1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2.79</v>
      </c>
      <c r="AU40" t="s">
        <v>6</v>
      </c>
      <c r="AV40">
        <v>0</v>
      </c>
      <c r="AW40">
        <v>2</v>
      </c>
      <c r="AX40">
        <v>92797793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ROUND(Y40*Source!I38,7)</f>
        <v>2.79</v>
      </c>
      <c r="CY40">
        <f>AA40</f>
        <v>9.92</v>
      </c>
      <c r="CZ40">
        <f>AE40</f>
        <v>1</v>
      </c>
      <c r="DA40">
        <f>AI40</f>
        <v>9.92</v>
      </c>
      <c r="DB40">
        <f t="shared" si="10"/>
        <v>2.79</v>
      </c>
      <c r="DC40">
        <f t="shared" si="11"/>
        <v>0</v>
      </c>
      <c r="DD40" t="s">
        <v>6</v>
      </c>
      <c r="DE40" t="s">
        <v>6</v>
      </c>
      <c r="DF40">
        <f>ROUND(ROUND(AE40*AI40,2)*CX40,2)</f>
        <v>27.68</v>
      </c>
      <c r="DG40">
        <f t="shared" si="7"/>
        <v>0</v>
      </c>
      <c r="DH40">
        <f t="shared" si="8"/>
        <v>0</v>
      </c>
      <c r="DI40">
        <f>ROUND(ROUND(AH40,2)*CX40,2)</f>
        <v>0</v>
      </c>
      <c r="DJ40">
        <f>DF40</f>
        <v>27.68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ROW(Source!A38)</f>
        <v>38</v>
      </c>
      <c r="B41">
        <v>92797636</v>
      </c>
      <c r="C41">
        <v>92797786</v>
      </c>
      <c r="D41">
        <v>0</v>
      </c>
      <c r="E41">
        <v>0</v>
      </c>
      <c r="F41">
        <v>1</v>
      </c>
      <c r="G41">
        <v>1</v>
      </c>
      <c r="H41">
        <v>3</v>
      </c>
      <c r="I41" t="s">
        <v>66</v>
      </c>
      <c r="J41" t="s">
        <v>6</v>
      </c>
      <c r="K41" t="s">
        <v>110</v>
      </c>
      <c r="L41">
        <v>2698</v>
      </c>
      <c r="N41">
        <v>1013</v>
      </c>
      <c r="O41" t="s">
        <v>111</v>
      </c>
      <c r="P41" t="s">
        <v>111</v>
      </c>
      <c r="Q41">
        <v>1</v>
      </c>
      <c r="W41">
        <v>0</v>
      </c>
      <c r="X41">
        <v>158275208</v>
      </c>
      <c r="Y41">
        <f t="shared" si="9"/>
        <v>100</v>
      </c>
      <c r="AA41">
        <v>41.48</v>
      </c>
      <c r="AB41">
        <v>0</v>
      </c>
      <c r="AC41">
        <v>0</v>
      </c>
      <c r="AD41">
        <v>0</v>
      </c>
      <c r="AE41">
        <v>43.629999999999995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6</v>
      </c>
      <c r="AT41">
        <v>100</v>
      </c>
      <c r="AU41" t="s">
        <v>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6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ROUND(Y41*Source!I38,7)</f>
        <v>100</v>
      </c>
      <c r="CY41">
        <f>AA41</f>
        <v>41.48</v>
      </c>
      <c r="CZ41">
        <f>AE41</f>
        <v>43.629999999999995</v>
      </c>
      <c r="DA41">
        <f>AI41</f>
        <v>9.92</v>
      </c>
      <c r="DB41">
        <f t="shared" si="10"/>
        <v>4363</v>
      </c>
      <c r="DC41">
        <f t="shared" si="11"/>
        <v>0</v>
      </c>
      <c r="DD41" t="s">
        <v>6</v>
      </c>
      <c r="DE41" t="s">
        <v>6</v>
      </c>
      <c r="DF41">
        <f>ROUND(ROUND(AE41*AI41,2)*CX41,2)</f>
        <v>43281</v>
      </c>
      <c r="DG41">
        <f t="shared" si="7"/>
        <v>0</v>
      </c>
      <c r="DH41">
        <f t="shared" si="8"/>
        <v>0</v>
      </c>
      <c r="DI41">
        <f>ROUND(ROUND(AH41,2)*CX41,2)</f>
        <v>0</v>
      </c>
      <c r="DJ41">
        <f>DF41</f>
        <v>43281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ROW(Source!A40)</f>
        <v>40</v>
      </c>
      <c r="B42">
        <v>92797636</v>
      </c>
      <c r="C42">
        <v>92797795</v>
      </c>
      <c r="D42">
        <v>49510749</v>
      </c>
      <c r="E42">
        <v>70</v>
      </c>
      <c r="F42">
        <v>1</v>
      </c>
      <c r="G42">
        <v>1</v>
      </c>
      <c r="H42">
        <v>1</v>
      </c>
      <c r="I42" t="s">
        <v>272</v>
      </c>
      <c r="J42" t="s">
        <v>6</v>
      </c>
      <c r="K42" t="s">
        <v>273</v>
      </c>
      <c r="L42">
        <v>1191</v>
      </c>
      <c r="N42">
        <v>1013</v>
      </c>
      <c r="O42" t="s">
        <v>265</v>
      </c>
      <c r="P42" t="s">
        <v>265</v>
      </c>
      <c r="Q42">
        <v>1</v>
      </c>
      <c r="W42">
        <v>0</v>
      </c>
      <c r="X42">
        <v>-2012709214</v>
      </c>
      <c r="Y42">
        <f t="shared" si="9"/>
        <v>8.9600000000000009</v>
      </c>
      <c r="AA42">
        <v>0</v>
      </c>
      <c r="AB42">
        <v>0</v>
      </c>
      <c r="AC42">
        <v>0</v>
      </c>
      <c r="AD42">
        <v>421.59</v>
      </c>
      <c r="AE42">
        <v>0</v>
      </c>
      <c r="AF42">
        <v>0</v>
      </c>
      <c r="AG42">
        <v>0</v>
      </c>
      <c r="AH42">
        <v>9.4</v>
      </c>
      <c r="AI42">
        <v>1</v>
      </c>
      <c r="AJ42">
        <v>1</v>
      </c>
      <c r="AK42">
        <v>1</v>
      </c>
      <c r="AL42">
        <v>44.85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8.9600000000000009</v>
      </c>
      <c r="AU42" t="s">
        <v>6</v>
      </c>
      <c r="AV42">
        <v>1</v>
      </c>
      <c r="AW42">
        <v>2</v>
      </c>
      <c r="AX42">
        <v>92797806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U42">
        <f>ROUND(AT42*Source!I40*AH42*AL42,2)</f>
        <v>3777.45</v>
      </c>
      <c r="CV42">
        <f>ROUND(Y42*Source!I40,7)</f>
        <v>8.9600000000000009</v>
      </c>
      <c r="CW42">
        <v>0</v>
      </c>
      <c r="CX42">
        <f>ROUND(Y42*Source!I40,7)</f>
        <v>8.9600000000000009</v>
      </c>
      <c r="CY42">
        <f>AD42</f>
        <v>421.59</v>
      </c>
      <c r="CZ42">
        <f>AH42</f>
        <v>9.4</v>
      </c>
      <c r="DA42">
        <f>AL42</f>
        <v>44.85</v>
      </c>
      <c r="DB42">
        <f t="shared" si="10"/>
        <v>84.22</v>
      </c>
      <c r="DC42">
        <f t="shared" si="11"/>
        <v>0</v>
      </c>
      <c r="DD42" t="s">
        <v>6</v>
      </c>
      <c r="DE42" t="s">
        <v>6</v>
      </c>
      <c r="DF42">
        <f>ROUND(ROUND(AE42,2)*CX42,2)</f>
        <v>0</v>
      </c>
      <c r="DG42">
        <f t="shared" si="7"/>
        <v>0</v>
      </c>
      <c r="DH42">
        <f t="shared" si="8"/>
        <v>0</v>
      </c>
      <c r="DI42">
        <f>ROUND(ROUND(AH42*AL42,2)*CX42,2)</f>
        <v>3777.45</v>
      </c>
      <c r="DJ42">
        <f>DI42</f>
        <v>3777.45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ROW(Source!A40)</f>
        <v>40</v>
      </c>
      <c r="B43">
        <v>92797636</v>
      </c>
      <c r="C43">
        <v>92797795</v>
      </c>
      <c r="D43">
        <v>49510905</v>
      </c>
      <c r="E43">
        <v>70</v>
      </c>
      <c r="F43">
        <v>1</v>
      </c>
      <c r="G43">
        <v>1</v>
      </c>
      <c r="H43">
        <v>1</v>
      </c>
      <c r="I43" t="s">
        <v>266</v>
      </c>
      <c r="J43" t="s">
        <v>6</v>
      </c>
      <c r="K43" t="s">
        <v>267</v>
      </c>
      <c r="L43">
        <v>1191</v>
      </c>
      <c r="N43">
        <v>1013</v>
      </c>
      <c r="O43" t="s">
        <v>265</v>
      </c>
      <c r="P43" t="s">
        <v>265</v>
      </c>
      <c r="Q43">
        <v>1</v>
      </c>
      <c r="W43">
        <v>0</v>
      </c>
      <c r="X43">
        <v>-1417349443</v>
      </c>
      <c r="Y43">
        <f t="shared" si="9"/>
        <v>0.12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44.85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0.12</v>
      </c>
      <c r="AU43" t="s">
        <v>6</v>
      </c>
      <c r="AV43">
        <v>2</v>
      </c>
      <c r="AW43">
        <v>2</v>
      </c>
      <c r="AX43">
        <v>92797807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ROUND(Y43*Source!I40,7)</f>
        <v>0.12</v>
      </c>
      <c r="CY43">
        <f>AD43</f>
        <v>0</v>
      </c>
      <c r="CZ43">
        <f>AH43</f>
        <v>0</v>
      </c>
      <c r="DA43">
        <f>AL43</f>
        <v>1</v>
      </c>
      <c r="DB43">
        <f t="shared" si="10"/>
        <v>0</v>
      </c>
      <c r="DC43">
        <f t="shared" si="11"/>
        <v>0</v>
      </c>
      <c r="DD43" t="s">
        <v>6</v>
      </c>
      <c r="DE43" t="s">
        <v>6</v>
      </c>
      <c r="DF43">
        <f>ROUND(ROUND(AE43,2)*CX43,2)</f>
        <v>0</v>
      </c>
      <c r="DG43">
        <f t="shared" si="7"/>
        <v>0</v>
      </c>
      <c r="DH43">
        <f>ROUND(ROUND(AG43*AK43,2)*CX43,2)</f>
        <v>0</v>
      </c>
      <c r="DI43">
        <f t="shared" ref="DI43:DI51" si="12">ROUND(ROUND(AH43,2)*CX43,2)</f>
        <v>0</v>
      </c>
      <c r="DJ43">
        <f>DI43</f>
        <v>0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ROW(Source!A40)</f>
        <v>40</v>
      </c>
      <c r="B44">
        <v>92797636</v>
      </c>
      <c r="C44">
        <v>92797795</v>
      </c>
      <c r="D44">
        <v>49672573</v>
      </c>
      <c r="E44">
        <v>1</v>
      </c>
      <c r="F44">
        <v>1</v>
      </c>
      <c r="G44">
        <v>1</v>
      </c>
      <c r="H44">
        <v>2</v>
      </c>
      <c r="I44" t="s">
        <v>298</v>
      </c>
      <c r="J44" t="s">
        <v>299</v>
      </c>
      <c r="K44" t="s">
        <v>300</v>
      </c>
      <c r="L44">
        <v>1367</v>
      </c>
      <c r="N44">
        <v>1011</v>
      </c>
      <c r="O44" t="s">
        <v>271</v>
      </c>
      <c r="P44" t="s">
        <v>271</v>
      </c>
      <c r="Q44">
        <v>1</v>
      </c>
      <c r="W44">
        <v>0</v>
      </c>
      <c r="X44">
        <v>-430484415</v>
      </c>
      <c r="Y44">
        <f t="shared" si="9"/>
        <v>0.06</v>
      </c>
      <c r="AA44">
        <v>0</v>
      </c>
      <c r="AB44">
        <v>1814.09</v>
      </c>
      <c r="AC44">
        <v>605.48</v>
      </c>
      <c r="AD44">
        <v>0</v>
      </c>
      <c r="AE44">
        <v>0</v>
      </c>
      <c r="AF44">
        <v>115.4</v>
      </c>
      <c r="AG44">
        <v>13.5</v>
      </c>
      <c r="AH44">
        <v>0</v>
      </c>
      <c r="AI44">
        <v>1</v>
      </c>
      <c r="AJ44">
        <v>15.72</v>
      </c>
      <c r="AK44">
        <v>44.85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0.06</v>
      </c>
      <c r="AU44" t="s">
        <v>6</v>
      </c>
      <c r="AV44">
        <v>0</v>
      </c>
      <c r="AW44">
        <v>2</v>
      </c>
      <c r="AX44">
        <v>92797808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ROUND(Y44*Source!I40*DO44,7)</f>
        <v>0</v>
      </c>
      <c r="CX44">
        <f>ROUND(Y44*Source!I40,7)</f>
        <v>0.06</v>
      </c>
      <c r="CY44">
        <f>AB44</f>
        <v>1814.09</v>
      </c>
      <c r="CZ44">
        <f>AF44</f>
        <v>115.4</v>
      </c>
      <c r="DA44">
        <f>AJ44</f>
        <v>15.72</v>
      </c>
      <c r="DB44">
        <f t="shared" si="10"/>
        <v>6.92</v>
      </c>
      <c r="DC44">
        <f t="shared" si="11"/>
        <v>0.81</v>
      </c>
      <c r="DD44" t="s">
        <v>6</v>
      </c>
      <c r="DE44" t="s">
        <v>6</v>
      </c>
      <c r="DF44">
        <f>ROUND(ROUND(AE44,2)*CX44,2)</f>
        <v>0</v>
      </c>
      <c r="DG44">
        <f>ROUND(ROUND(AF44*AJ44,2)*CX44,2)</f>
        <v>108.85</v>
      </c>
      <c r="DH44">
        <f>ROUND(ROUND(AG44*AK44,2)*CX44,2)</f>
        <v>36.33</v>
      </c>
      <c r="DI44">
        <f t="shared" si="12"/>
        <v>0</v>
      </c>
      <c r="DJ44">
        <f>DG44</f>
        <v>108.85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ROW(Source!A40)</f>
        <v>40</v>
      </c>
      <c r="B45">
        <v>92797636</v>
      </c>
      <c r="C45">
        <v>92797795</v>
      </c>
      <c r="D45">
        <v>49673503</v>
      </c>
      <c r="E45">
        <v>1</v>
      </c>
      <c r="F45">
        <v>1</v>
      </c>
      <c r="G45">
        <v>1</v>
      </c>
      <c r="H45">
        <v>2</v>
      </c>
      <c r="I45" t="s">
        <v>274</v>
      </c>
      <c r="J45" t="s">
        <v>275</v>
      </c>
      <c r="K45" t="s">
        <v>276</v>
      </c>
      <c r="L45">
        <v>1367</v>
      </c>
      <c r="N45">
        <v>1011</v>
      </c>
      <c r="O45" t="s">
        <v>271</v>
      </c>
      <c r="P45" t="s">
        <v>271</v>
      </c>
      <c r="Q45">
        <v>1</v>
      </c>
      <c r="W45">
        <v>0</v>
      </c>
      <c r="X45">
        <v>509054691</v>
      </c>
      <c r="Y45">
        <f t="shared" si="9"/>
        <v>0.06</v>
      </c>
      <c r="AA45">
        <v>0</v>
      </c>
      <c r="AB45">
        <v>1032.96</v>
      </c>
      <c r="AC45">
        <v>520.26</v>
      </c>
      <c r="AD45">
        <v>0</v>
      </c>
      <c r="AE45">
        <v>0</v>
      </c>
      <c r="AF45">
        <v>65.709999999999994</v>
      </c>
      <c r="AG45">
        <v>11.6</v>
      </c>
      <c r="AH45">
        <v>0</v>
      </c>
      <c r="AI45">
        <v>1</v>
      </c>
      <c r="AJ45">
        <v>15.72</v>
      </c>
      <c r="AK45">
        <v>44.85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0.06</v>
      </c>
      <c r="AU45" t="s">
        <v>6</v>
      </c>
      <c r="AV45">
        <v>0</v>
      </c>
      <c r="AW45">
        <v>2</v>
      </c>
      <c r="AX45">
        <v>92797809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ROUND(Y45*Source!I40*DO45,7)</f>
        <v>0</v>
      </c>
      <c r="CX45">
        <f>ROUND(Y45*Source!I40,7)</f>
        <v>0.06</v>
      </c>
      <c r="CY45">
        <f>AB45</f>
        <v>1032.96</v>
      </c>
      <c r="CZ45">
        <f>AF45</f>
        <v>65.709999999999994</v>
      </c>
      <c r="DA45">
        <f>AJ45</f>
        <v>15.72</v>
      </c>
      <c r="DB45">
        <f t="shared" si="10"/>
        <v>3.94</v>
      </c>
      <c r="DC45">
        <f t="shared" si="11"/>
        <v>0.7</v>
      </c>
      <c r="DD45" t="s">
        <v>6</v>
      </c>
      <c r="DE45" t="s">
        <v>6</v>
      </c>
      <c r="DF45">
        <f>ROUND(ROUND(AE45,2)*CX45,2)</f>
        <v>0</v>
      </c>
      <c r="DG45">
        <f>ROUND(ROUND(AF45*AJ45,2)*CX45,2)</f>
        <v>61.98</v>
      </c>
      <c r="DH45">
        <f>ROUND(ROUND(AG45*AK45,2)*CX45,2)</f>
        <v>31.22</v>
      </c>
      <c r="DI45">
        <f t="shared" si="12"/>
        <v>0</v>
      </c>
      <c r="DJ45">
        <f>DG45</f>
        <v>61.98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ROW(Source!A40)</f>
        <v>40</v>
      </c>
      <c r="B46">
        <v>92797636</v>
      </c>
      <c r="C46">
        <v>92797795</v>
      </c>
      <c r="D46">
        <v>49523481</v>
      </c>
      <c r="E46">
        <v>1</v>
      </c>
      <c r="F46">
        <v>1</v>
      </c>
      <c r="G46">
        <v>1</v>
      </c>
      <c r="H46">
        <v>3</v>
      </c>
      <c r="I46" t="s">
        <v>324</v>
      </c>
      <c r="J46" t="s">
        <v>325</v>
      </c>
      <c r="K46" t="s">
        <v>326</v>
      </c>
      <c r="L46">
        <v>1346</v>
      </c>
      <c r="N46">
        <v>1009</v>
      </c>
      <c r="O46" t="s">
        <v>327</v>
      </c>
      <c r="P46" t="s">
        <v>327</v>
      </c>
      <c r="Q46">
        <v>1</v>
      </c>
      <c r="W46">
        <v>0</v>
      </c>
      <c r="X46">
        <v>1682799448</v>
      </c>
      <c r="Y46">
        <f t="shared" si="9"/>
        <v>0.32</v>
      </c>
      <c r="AA46">
        <v>301.57</v>
      </c>
      <c r="AB46">
        <v>0</v>
      </c>
      <c r="AC46">
        <v>0</v>
      </c>
      <c r="AD46">
        <v>0</v>
      </c>
      <c r="AE46">
        <v>30.4</v>
      </c>
      <c r="AF46">
        <v>0</v>
      </c>
      <c r="AG46">
        <v>0</v>
      </c>
      <c r="AH46">
        <v>0</v>
      </c>
      <c r="AI46">
        <v>9.92</v>
      </c>
      <c r="AJ46">
        <v>1</v>
      </c>
      <c r="AK46">
        <v>1</v>
      </c>
      <c r="AL46">
        <v>1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0.32</v>
      </c>
      <c r="AU46" t="s">
        <v>6</v>
      </c>
      <c r="AV46">
        <v>0</v>
      </c>
      <c r="AW46">
        <v>2</v>
      </c>
      <c r="AX46">
        <v>92797810</v>
      </c>
      <c r="AY46">
        <v>1</v>
      </c>
      <c r="AZ46">
        <v>0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ROUND(Y46*Source!I40,7)</f>
        <v>0.32</v>
      </c>
      <c r="CY46">
        <f t="shared" ref="CY46:CY51" si="13">AA46</f>
        <v>301.57</v>
      </c>
      <c r="CZ46">
        <f t="shared" ref="CZ46:CZ51" si="14">AE46</f>
        <v>30.4</v>
      </c>
      <c r="DA46">
        <f t="shared" ref="DA46:DA51" si="15">AI46</f>
        <v>9.92</v>
      </c>
      <c r="DB46">
        <f t="shared" si="10"/>
        <v>9.73</v>
      </c>
      <c r="DC46">
        <f t="shared" si="11"/>
        <v>0</v>
      </c>
      <c r="DD46" t="s">
        <v>6</v>
      </c>
      <c r="DE46" t="s">
        <v>6</v>
      </c>
      <c r="DF46">
        <f t="shared" ref="DF46:DF51" si="16">ROUND(ROUND(AE46*AI46,2)*CX46,2)</f>
        <v>96.5</v>
      </c>
      <c r="DG46">
        <f t="shared" ref="DG46:DG53" si="17">ROUND(ROUND(AF46,2)*CX46,2)</f>
        <v>0</v>
      </c>
      <c r="DH46">
        <f t="shared" ref="DH46:DH52" si="18">ROUND(ROUND(AG46,2)*CX46,2)</f>
        <v>0</v>
      </c>
      <c r="DI46">
        <f t="shared" si="12"/>
        <v>0</v>
      </c>
      <c r="DJ46">
        <f t="shared" ref="DJ46:DJ51" si="19">DF46</f>
        <v>96.5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ROW(Source!A40)</f>
        <v>40</v>
      </c>
      <c r="B47">
        <v>92797636</v>
      </c>
      <c r="C47">
        <v>92797795</v>
      </c>
      <c r="D47">
        <v>49523755</v>
      </c>
      <c r="E47">
        <v>1</v>
      </c>
      <c r="F47">
        <v>1</v>
      </c>
      <c r="G47">
        <v>1</v>
      </c>
      <c r="H47">
        <v>3</v>
      </c>
      <c r="I47" t="s">
        <v>328</v>
      </c>
      <c r="J47" t="s">
        <v>329</v>
      </c>
      <c r="K47" t="s">
        <v>330</v>
      </c>
      <c r="L47">
        <v>1348</v>
      </c>
      <c r="N47">
        <v>1009</v>
      </c>
      <c r="O47" t="s">
        <v>314</v>
      </c>
      <c r="P47" t="s">
        <v>314</v>
      </c>
      <c r="Q47">
        <v>1000</v>
      </c>
      <c r="W47">
        <v>0</v>
      </c>
      <c r="X47">
        <v>1351694942</v>
      </c>
      <c r="Y47">
        <f t="shared" si="9"/>
        <v>1.16E-3</v>
      </c>
      <c r="AA47">
        <v>18054.400000000001</v>
      </c>
      <c r="AB47">
        <v>0</v>
      </c>
      <c r="AC47">
        <v>0</v>
      </c>
      <c r="AD47">
        <v>0</v>
      </c>
      <c r="AE47">
        <v>1820</v>
      </c>
      <c r="AF47">
        <v>0</v>
      </c>
      <c r="AG47">
        <v>0</v>
      </c>
      <c r="AH47">
        <v>0</v>
      </c>
      <c r="AI47">
        <v>9.92</v>
      </c>
      <c r="AJ47">
        <v>1</v>
      </c>
      <c r="AK47">
        <v>1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1.16E-3</v>
      </c>
      <c r="AU47" t="s">
        <v>6</v>
      </c>
      <c r="AV47">
        <v>0</v>
      </c>
      <c r="AW47">
        <v>2</v>
      </c>
      <c r="AX47">
        <v>92797811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ROUND(Y47*Source!I40,7)</f>
        <v>1.16E-3</v>
      </c>
      <c r="CY47">
        <f t="shared" si="13"/>
        <v>18054.400000000001</v>
      </c>
      <c r="CZ47">
        <f t="shared" si="14"/>
        <v>1820</v>
      </c>
      <c r="DA47">
        <f t="shared" si="15"/>
        <v>9.92</v>
      </c>
      <c r="DB47">
        <f t="shared" si="10"/>
        <v>2.11</v>
      </c>
      <c r="DC47">
        <f t="shared" si="11"/>
        <v>0</v>
      </c>
      <c r="DD47" t="s">
        <v>6</v>
      </c>
      <c r="DE47" t="s">
        <v>6</v>
      </c>
      <c r="DF47">
        <f t="shared" si="16"/>
        <v>20.94</v>
      </c>
      <c r="DG47">
        <f t="shared" si="17"/>
        <v>0</v>
      </c>
      <c r="DH47">
        <f t="shared" si="18"/>
        <v>0</v>
      </c>
      <c r="DI47">
        <f t="shared" si="12"/>
        <v>0</v>
      </c>
      <c r="DJ47">
        <f t="shared" si="19"/>
        <v>20.94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ROW(Source!A40)</f>
        <v>40</v>
      </c>
      <c r="B48">
        <v>92797636</v>
      </c>
      <c r="C48">
        <v>92797795</v>
      </c>
      <c r="D48">
        <v>49554585</v>
      </c>
      <c r="E48">
        <v>1</v>
      </c>
      <c r="F48">
        <v>1</v>
      </c>
      <c r="G48">
        <v>1</v>
      </c>
      <c r="H48">
        <v>3</v>
      </c>
      <c r="I48" t="s">
        <v>331</v>
      </c>
      <c r="J48" t="s">
        <v>332</v>
      </c>
      <c r="K48" t="s">
        <v>333</v>
      </c>
      <c r="L48">
        <v>1346</v>
      </c>
      <c r="N48">
        <v>1009</v>
      </c>
      <c r="O48" t="s">
        <v>327</v>
      </c>
      <c r="P48" t="s">
        <v>327</v>
      </c>
      <c r="Q48">
        <v>1</v>
      </c>
      <c r="W48">
        <v>0</v>
      </c>
      <c r="X48">
        <v>-211331552</v>
      </c>
      <c r="Y48">
        <f t="shared" si="9"/>
        <v>0.02</v>
      </c>
      <c r="AA48">
        <v>283.70999999999998</v>
      </c>
      <c r="AB48">
        <v>0</v>
      </c>
      <c r="AC48">
        <v>0</v>
      </c>
      <c r="AD48">
        <v>0</v>
      </c>
      <c r="AE48">
        <v>28.6</v>
      </c>
      <c r="AF48">
        <v>0</v>
      </c>
      <c r="AG48">
        <v>0</v>
      </c>
      <c r="AH48">
        <v>0</v>
      </c>
      <c r="AI48">
        <v>9.92</v>
      </c>
      <c r="AJ48">
        <v>1</v>
      </c>
      <c r="AK48">
        <v>1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0.02</v>
      </c>
      <c r="AU48" t="s">
        <v>6</v>
      </c>
      <c r="AV48">
        <v>0</v>
      </c>
      <c r="AW48">
        <v>2</v>
      </c>
      <c r="AX48">
        <v>92797812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ROUND(Y48*Source!I40,7)</f>
        <v>0.02</v>
      </c>
      <c r="CY48">
        <f t="shared" si="13"/>
        <v>283.70999999999998</v>
      </c>
      <c r="CZ48">
        <f t="shared" si="14"/>
        <v>28.6</v>
      </c>
      <c r="DA48">
        <f t="shared" si="15"/>
        <v>9.92</v>
      </c>
      <c r="DB48">
        <f t="shared" si="10"/>
        <v>0.56999999999999995</v>
      </c>
      <c r="DC48">
        <f t="shared" si="11"/>
        <v>0</v>
      </c>
      <c r="DD48" t="s">
        <v>6</v>
      </c>
      <c r="DE48" t="s">
        <v>6</v>
      </c>
      <c r="DF48">
        <f t="shared" si="16"/>
        <v>5.67</v>
      </c>
      <c r="DG48">
        <f t="shared" si="17"/>
        <v>0</v>
      </c>
      <c r="DH48">
        <f t="shared" si="18"/>
        <v>0</v>
      </c>
      <c r="DI48">
        <f t="shared" si="12"/>
        <v>0</v>
      </c>
      <c r="DJ48">
        <f t="shared" si="19"/>
        <v>5.67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ROW(Source!A40)</f>
        <v>40</v>
      </c>
      <c r="B49">
        <v>92797636</v>
      </c>
      <c r="C49">
        <v>92797795</v>
      </c>
      <c r="D49">
        <v>49567996</v>
      </c>
      <c r="E49">
        <v>1</v>
      </c>
      <c r="F49">
        <v>1</v>
      </c>
      <c r="G49">
        <v>1</v>
      </c>
      <c r="H49">
        <v>3</v>
      </c>
      <c r="I49" t="s">
        <v>334</v>
      </c>
      <c r="J49" t="s">
        <v>335</v>
      </c>
      <c r="K49" t="s">
        <v>336</v>
      </c>
      <c r="L49">
        <v>1425</v>
      </c>
      <c r="N49">
        <v>1013</v>
      </c>
      <c r="O49" t="s">
        <v>323</v>
      </c>
      <c r="P49" t="s">
        <v>323</v>
      </c>
      <c r="Q49">
        <v>1</v>
      </c>
      <c r="W49">
        <v>0</v>
      </c>
      <c r="X49">
        <v>-114325197</v>
      </c>
      <c r="Y49">
        <f t="shared" si="9"/>
        <v>0.05</v>
      </c>
      <c r="AA49">
        <v>3749.76</v>
      </c>
      <c r="AB49">
        <v>0</v>
      </c>
      <c r="AC49">
        <v>0</v>
      </c>
      <c r="AD49">
        <v>0</v>
      </c>
      <c r="AE49">
        <v>378</v>
      </c>
      <c r="AF49">
        <v>0</v>
      </c>
      <c r="AG49">
        <v>0</v>
      </c>
      <c r="AH49">
        <v>0</v>
      </c>
      <c r="AI49">
        <v>9.92</v>
      </c>
      <c r="AJ49">
        <v>1</v>
      </c>
      <c r="AK49">
        <v>1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0.05</v>
      </c>
      <c r="AU49" t="s">
        <v>6</v>
      </c>
      <c r="AV49">
        <v>0</v>
      </c>
      <c r="AW49">
        <v>2</v>
      </c>
      <c r="AX49">
        <v>92797813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ROUND(Y49*Source!I40,7)</f>
        <v>0.05</v>
      </c>
      <c r="CY49">
        <f t="shared" si="13"/>
        <v>3749.76</v>
      </c>
      <c r="CZ49">
        <f t="shared" si="14"/>
        <v>378</v>
      </c>
      <c r="DA49">
        <f t="shared" si="15"/>
        <v>9.92</v>
      </c>
      <c r="DB49">
        <f t="shared" si="10"/>
        <v>18.899999999999999</v>
      </c>
      <c r="DC49">
        <f t="shared" si="11"/>
        <v>0</v>
      </c>
      <c r="DD49" t="s">
        <v>6</v>
      </c>
      <c r="DE49" t="s">
        <v>6</v>
      </c>
      <c r="DF49">
        <f t="shared" si="16"/>
        <v>187.49</v>
      </c>
      <c r="DG49">
        <f t="shared" si="17"/>
        <v>0</v>
      </c>
      <c r="DH49">
        <f t="shared" si="18"/>
        <v>0</v>
      </c>
      <c r="DI49">
        <f t="shared" si="12"/>
        <v>0</v>
      </c>
      <c r="DJ49">
        <f t="shared" si="19"/>
        <v>187.49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ROW(Source!A40)</f>
        <v>40</v>
      </c>
      <c r="B50">
        <v>92797636</v>
      </c>
      <c r="C50">
        <v>92797795</v>
      </c>
      <c r="D50">
        <v>49568043</v>
      </c>
      <c r="E50">
        <v>1</v>
      </c>
      <c r="F50">
        <v>1</v>
      </c>
      <c r="G50">
        <v>1</v>
      </c>
      <c r="H50">
        <v>3</v>
      </c>
      <c r="I50" t="s">
        <v>337</v>
      </c>
      <c r="J50" t="s">
        <v>338</v>
      </c>
      <c r="K50" t="s">
        <v>339</v>
      </c>
      <c r="L50">
        <v>1407</v>
      </c>
      <c r="N50">
        <v>1013</v>
      </c>
      <c r="O50" t="s">
        <v>340</v>
      </c>
      <c r="P50" t="s">
        <v>340</v>
      </c>
      <c r="Q50">
        <v>1</v>
      </c>
      <c r="W50">
        <v>0</v>
      </c>
      <c r="X50">
        <v>-1008547351</v>
      </c>
      <c r="Y50">
        <f t="shared" si="9"/>
        <v>1.2200000000000001E-2</v>
      </c>
      <c r="AA50">
        <v>2797.74</v>
      </c>
      <c r="AB50">
        <v>0</v>
      </c>
      <c r="AC50">
        <v>0</v>
      </c>
      <c r="AD50">
        <v>0</v>
      </c>
      <c r="AE50">
        <v>282.02999999999997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4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6</v>
      </c>
      <c r="AT50">
        <v>1.2200000000000001E-2</v>
      </c>
      <c r="AU50" t="s">
        <v>6</v>
      </c>
      <c r="AV50">
        <v>0</v>
      </c>
      <c r="AW50">
        <v>2</v>
      </c>
      <c r="AX50">
        <v>92797814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ROUND(Y50*Source!I40,7)</f>
        <v>1.2200000000000001E-2</v>
      </c>
      <c r="CY50">
        <f t="shared" si="13"/>
        <v>2797.74</v>
      </c>
      <c r="CZ50">
        <f t="shared" si="14"/>
        <v>282.02999999999997</v>
      </c>
      <c r="DA50">
        <f t="shared" si="15"/>
        <v>9.92</v>
      </c>
      <c r="DB50">
        <f t="shared" si="10"/>
        <v>3.44</v>
      </c>
      <c r="DC50">
        <f t="shared" si="11"/>
        <v>0</v>
      </c>
      <c r="DD50" t="s">
        <v>6</v>
      </c>
      <c r="DE50" t="s">
        <v>6</v>
      </c>
      <c r="DF50">
        <f t="shared" si="16"/>
        <v>34.130000000000003</v>
      </c>
      <c r="DG50">
        <f t="shared" si="17"/>
        <v>0</v>
      </c>
      <c r="DH50">
        <f t="shared" si="18"/>
        <v>0</v>
      </c>
      <c r="DI50">
        <f t="shared" si="12"/>
        <v>0</v>
      </c>
      <c r="DJ50">
        <f t="shared" si="19"/>
        <v>34.130000000000003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ROW(Source!A40)</f>
        <v>40</v>
      </c>
      <c r="B51">
        <v>92797636</v>
      </c>
      <c r="C51">
        <v>92797795</v>
      </c>
      <c r="D51">
        <v>49515638</v>
      </c>
      <c r="E51">
        <v>70</v>
      </c>
      <c r="F51">
        <v>1</v>
      </c>
      <c r="G51">
        <v>1</v>
      </c>
      <c r="H51">
        <v>3</v>
      </c>
      <c r="I51" t="s">
        <v>277</v>
      </c>
      <c r="J51" t="s">
        <v>6</v>
      </c>
      <c r="K51" t="s">
        <v>278</v>
      </c>
      <c r="L51">
        <v>1374</v>
      </c>
      <c r="N51">
        <v>1013</v>
      </c>
      <c r="O51" t="s">
        <v>279</v>
      </c>
      <c r="P51" t="s">
        <v>279</v>
      </c>
      <c r="Q51">
        <v>1</v>
      </c>
      <c r="W51">
        <v>0</v>
      </c>
      <c r="X51">
        <v>-1731369543</v>
      </c>
      <c r="Y51">
        <f t="shared" si="9"/>
        <v>1.68</v>
      </c>
      <c r="AA51">
        <v>9.92</v>
      </c>
      <c r="AB51">
        <v>0</v>
      </c>
      <c r="AC51">
        <v>0</v>
      </c>
      <c r="AD51">
        <v>0</v>
      </c>
      <c r="AE51">
        <v>1</v>
      </c>
      <c r="AF51">
        <v>0</v>
      </c>
      <c r="AG51">
        <v>0</v>
      </c>
      <c r="AH51">
        <v>0</v>
      </c>
      <c r="AI51">
        <v>9.92</v>
      </c>
      <c r="AJ51">
        <v>1</v>
      </c>
      <c r="AK51">
        <v>1</v>
      </c>
      <c r="AL51">
        <v>1</v>
      </c>
      <c r="AM51">
        <v>4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6</v>
      </c>
      <c r="AT51">
        <v>1.68</v>
      </c>
      <c r="AU51" t="s">
        <v>6</v>
      </c>
      <c r="AV51">
        <v>0</v>
      </c>
      <c r="AW51">
        <v>2</v>
      </c>
      <c r="AX51">
        <v>92797815</v>
      </c>
      <c r="AY51">
        <v>1</v>
      </c>
      <c r="AZ51">
        <v>0</v>
      </c>
      <c r="BA51">
        <v>48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ROUND(Y51*Source!I40,7)</f>
        <v>1.68</v>
      </c>
      <c r="CY51">
        <f t="shared" si="13"/>
        <v>9.92</v>
      </c>
      <c r="CZ51">
        <f t="shared" si="14"/>
        <v>1</v>
      </c>
      <c r="DA51">
        <f t="shared" si="15"/>
        <v>9.92</v>
      </c>
      <c r="DB51">
        <f t="shared" si="10"/>
        <v>1.68</v>
      </c>
      <c r="DC51">
        <f t="shared" si="11"/>
        <v>0</v>
      </c>
      <c r="DD51" t="s">
        <v>6</v>
      </c>
      <c r="DE51" t="s">
        <v>6</v>
      </c>
      <c r="DF51">
        <f t="shared" si="16"/>
        <v>16.670000000000002</v>
      </c>
      <c r="DG51">
        <f t="shared" si="17"/>
        <v>0</v>
      </c>
      <c r="DH51">
        <f t="shared" si="18"/>
        <v>0</v>
      </c>
      <c r="DI51">
        <f t="shared" si="12"/>
        <v>0</v>
      </c>
      <c r="DJ51">
        <f t="shared" si="19"/>
        <v>16.670000000000002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ROW(Source!A41)</f>
        <v>41</v>
      </c>
      <c r="B52">
        <v>92797636</v>
      </c>
      <c r="C52">
        <v>92797816</v>
      </c>
      <c r="D52">
        <v>49510749</v>
      </c>
      <c r="E52">
        <v>70</v>
      </c>
      <c r="F52">
        <v>1</v>
      </c>
      <c r="G52">
        <v>1</v>
      </c>
      <c r="H52">
        <v>1</v>
      </c>
      <c r="I52" t="s">
        <v>272</v>
      </c>
      <c r="J52" t="s">
        <v>6</v>
      </c>
      <c r="K52" t="s">
        <v>273</v>
      </c>
      <c r="L52">
        <v>1191</v>
      </c>
      <c r="N52">
        <v>1013</v>
      </c>
      <c r="O52" t="s">
        <v>265</v>
      </c>
      <c r="P52" t="s">
        <v>265</v>
      </c>
      <c r="Q52">
        <v>1</v>
      </c>
      <c r="W52">
        <v>0</v>
      </c>
      <c r="X52">
        <v>-2012709214</v>
      </c>
      <c r="Y52">
        <f t="shared" si="9"/>
        <v>33.44</v>
      </c>
      <c r="AA52">
        <v>0</v>
      </c>
      <c r="AB52">
        <v>0</v>
      </c>
      <c r="AC52">
        <v>0</v>
      </c>
      <c r="AD52">
        <v>421.59</v>
      </c>
      <c r="AE52">
        <v>0</v>
      </c>
      <c r="AF52">
        <v>0</v>
      </c>
      <c r="AG52">
        <v>0</v>
      </c>
      <c r="AH52">
        <v>9.4</v>
      </c>
      <c r="AI52">
        <v>1</v>
      </c>
      <c r="AJ52">
        <v>1</v>
      </c>
      <c r="AK52">
        <v>1</v>
      </c>
      <c r="AL52">
        <v>44.85</v>
      </c>
      <c r="AM52">
        <v>4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6</v>
      </c>
      <c r="AT52">
        <v>33.44</v>
      </c>
      <c r="AU52" t="s">
        <v>6</v>
      </c>
      <c r="AV52">
        <v>1</v>
      </c>
      <c r="AW52">
        <v>2</v>
      </c>
      <c r="AX52">
        <v>92797827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ROUND(AT52*Source!I41*AH52*AL52,2)</f>
        <v>3383.51</v>
      </c>
      <c r="CV52">
        <f>ROUND(Y52*Source!I41,7)</f>
        <v>8.0256000000000007</v>
      </c>
      <c r="CW52">
        <v>0</v>
      </c>
      <c r="CX52">
        <f>ROUND(Y52*Source!I41,7)</f>
        <v>8.0256000000000007</v>
      </c>
      <c r="CY52">
        <f>AD52</f>
        <v>421.59</v>
      </c>
      <c r="CZ52">
        <f>AH52</f>
        <v>9.4</v>
      </c>
      <c r="DA52">
        <f>AL52</f>
        <v>44.85</v>
      </c>
      <c r="DB52">
        <f t="shared" si="10"/>
        <v>314.33999999999997</v>
      </c>
      <c r="DC52">
        <f t="shared" si="11"/>
        <v>0</v>
      </c>
      <c r="DD52" t="s">
        <v>6</v>
      </c>
      <c r="DE52" t="s">
        <v>6</v>
      </c>
      <c r="DF52">
        <f>ROUND(ROUND(AE52,2)*CX52,2)</f>
        <v>0</v>
      </c>
      <c r="DG52">
        <f t="shared" si="17"/>
        <v>0</v>
      </c>
      <c r="DH52">
        <f t="shared" si="18"/>
        <v>0</v>
      </c>
      <c r="DI52">
        <f>ROUND(ROUND(AH52*AL52,2)*CX52,2)</f>
        <v>3383.51</v>
      </c>
      <c r="DJ52">
        <f>DI52</f>
        <v>3383.51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ROW(Source!A41)</f>
        <v>41</v>
      </c>
      <c r="B53">
        <v>92797636</v>
      </c>
      <c r="C53">
        <v>92797816</v>
      </c>
      <c r="D53">
        <v>49510905</v>
      </c>
      <c r="E53">
        <v>70</v>
      </c>
      <c r="F53">
        <v>1</v>
      </c>
      <c r="G53">
        <v>1</v>
      </c>
      <c r="H53">
        <v>1</v>
      </c>
      <c r="I53" t="s">
        <v>266</v>
      </c>
      <c r="J53" t="s">
        <v>6</v>
      </c>
      <c r="K53" t="s">
        <v>267</v>
      </c>
      <c r="L53">
        <v>1191</v>
      </c>
      <c r="N53">
        <v>1013</v>
      </c>
      <c r="O53" t="s">
        <v>265</v>
      </c>
      <c r="P53" t="s">
        <v>265</v>
      </c>
      <c r="Q53">
        <v>1</v>
      </c>
      <c r="W53">
        <v>0</v>
      </c>
      <c r="X53">
        <v>-1417349443</v>
      </c>
      <c r="Y53">
        <f t="shared" si="9"/>
        <v>0.46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6</v>
      </c>
      <c r="AT53">
        <v>0.46</v>
      </c>
      <c r="AU53" t="s">
        <v>6</v>
      </c>
      <c r="AV53">
        <v>2</v>
      </c>
      <c r="AW53">
        <v>2</v>
      </c>
      <c r="AX53">
        <v>92797828</v>
      </c>
      <c r="AY53">
        <v>1</v>
      </c>
      <c r="AZ53">
        <v>0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ROUND(Y53*Source!I41,7)</f>
        <v>0.1104</v>
      </c>
      <c r="CY53">
        <f>AD53</f>
        <v>0</v>
      </c>
      <c r="CZ53">
        <f>AH53</f>
        <v>0</v>
      </c>
      <c r="DA53">
        <f>AL53</f>
        <v>1</v>
      </c>
      <c r="DB53">
        <f t="shared" si="10"/>
        <v>0</v>
      </c>
      <c r="DC53">
        <f t="shared" si="11"/>
        <v>0</v>
      </c>
      <c r="DD53" t="s">
        <v>6</v>
      </c>
      <c r="DE53" t="s">
        <v>6</v>
      </c>
      <c r="DF53">
        <f>ROUND(ROUND(AE53,2)*CX53,2)</f>
        <v>0</v>
      </c>
      <c r="DG53">
        <f t="shared" si="17"/>
        <v>0</v>
      </c>
      <c r="DH53">
        <f>ROUND(ROUND(AG53*AK53,2)*CX53,2)</f>
        <v>0</v>
      </c>
      <c r="DI53">
        <f t="shared" ref="DI53:DI61" si="20">ROUND(ROUND(AH53,2)*CX53,2)</f>
        <v>0</v>
      </c>
      <c r="DJ53">
        <f>DI53</f>
        <v>0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ROW(Source!A41)</f>
        <v>41</v>
      </c>
      <c r="B54">
        <v>92797636</v>
      </c>
      <c r="C54">
        <v>92797816</v>
      </c>
      <c r="D54">
        <v>49672573</v>
      </c>
      <c r="E54">
        <v>1</v>
      </c>
      <c r="F54">
        <v>1</v>
      </c>
      <c r="G54">
        <v>1</v>
      </c>
      <c r="H54">
        <v>2</v>
      </c>
      <c r="I54" t="s">
        <v>298</v>
      </c>
      <c r="J54" t="s">
        <v>299</v>
      </c>
      <c r="K54" t="s">
        <v>300</v>
      </c>
      <c r="L54">
        <v>1367</v>
      </c>
      <c r="N54">
        <v>1011</v>
      </c>
      <c r="O54" t="s">
        <v>271</v>
      </c>
      <c r="P54" t="s">
        <v>271</v>
      </c>
      <c r="Q54">
        <v>1</v>
      </c>
      <c r="W54">
        <v>0</v>
      </c>
      <c r="X54">
        <v>-430484415</v>
      </c>
      <c r="Y54">
        <f t="shared" si="9"/>
        <v>0.23</v>
      </c>
      <c r="AA54">
        <v>0</v>
      </c>
      <c r="AB54">
        <v>1814.09</v>
      </c>
      <c r="AC54">
        <v>605.48</v>
      </c>
      <c r="AD54">
        <v>0</v>
      </c>
      <c r="AE54">
        <v>0</v>
      </c>
      <c r="AF54">
        <v>115.4</v>
      </c>
      <c r="AG54">
        <v>13.5</v>
      </c>
      <c r="AH54">
        <v>0</v>
      </c>
      <c r="AI54">
        <v>1</v>
      </c>
      <c r="AJ54">
        <v>15.72</v>
      </c>
      <c r="AK54">
        <v>44.85</v>
      </c>
      <c r="AL54">
        <v>1</v>
      </c>
      <c r="AM54">
        <v>4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6</v>
      </c>
      <c r="AT54">
        <v>0.23</v>
      </c>
      <c r="AU54" t="s">
        <v>6</v>
      </c>
      <c r="AV54">
        <v>0</v>
      </c>
      <c r="AW54">
        <v>2</v>
      </c>
      <c r="AX54">
        <v>92797829</v>
      </c>
      <c r="AY54">
        <v>1</v>
      </c>
      <c r="AZ54">
        <v>0</v>
      </c>
      <c r="BA54">
        <v>51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ROUND(Y54*Source!I41*DO54,7)</f>
        <v>0</v>
      </c>
      <c r="CX54">
        <f>ROUND(Y54*Source!I41,7)</f>
        <v>5.5199999999999999E-2</v>
      </c>
      <c r="CY54">
        <f>AB54</f>
        <v>1814.09</v>
      </c>
      <c r="CZ54">
        <f>AF54</f>
        <v>115.4</v>
      </c>
      <c r="DA54">
        <f>AJ54</f>
        <v>15.72</v>
      </c>
      <c r="DB54">
        <f t="shared" si="10"/>
        <v>26.54</v>
      </c>
      <c r="DC54">
        <f t="shared" si="11"/>
        <v>3.11</v>
      </c>
      <c r="DD54" t="s">
        <v>6</v>
      </c>
      <c r="DE54" t="s">
        <v>6</v>
      </c>
      <c r="DF54">
        <f>ROUND(ROUND(AE54,2)*CX54,2)</f>
        <v>0</v>
      </c>
      <c r="DG54">
        <f>ROUND(ROUND(AF54*AJ54,2)*CX54,2)</f>
        <v>100.14</v>
      </c>
      <c r="DH54">
        <f>ROUND(ROUND(AG54*AK54,2)*CX54,2)</f>
        <v>33.42</v>
      </c>
      <c r="DI54">
        <f t="shared" si="20"/>
        <v>0</v>
      </c>
      <c r="DJ54">
        <f>DG54</f>
        <v>100.14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ROW(Source!A41)</f>
        <v>41</v>
      </c>
      <c r="B55">
        <v>92797636</v>
      </c>
      <c r="C55">
        <v>92797816</v>
      </c>
      <c r="D55">
        <v>49673503</v>
      </c>
      <c r="E55">
        <v>1</v>
      </c>
      <c r="F55">
        <v>1</v>
      </c>
      <c r="G55">
        <v>1</v>
      </c>
      <c r="H55">
        <v>2</v>
      </c>
      <c r="I55" t="s">
        <v>274</v>
      </c>
      <c r="J55" t="s">
        <v>275</v>
      </c>
      <c r="K55" t="s">
        <v>276</v>
      </c>
      <c r="L55">
        <v>1367</v>
      </c>
      <c r="N55">
        <v>1011</v>
      </c>
      <c r="O55" t="s">
        <v>271</v>
      </c>
      <c r="P55" t="s">
        <v>271</v>
      </c>
      <c r="Q55">
        <v>1</v>
      </c>
      <c r="W55">
        <v>0</v>
      </c>
      <c r="X55">
        <v>509054691</v>
      </c>
      <c r="Y55">
        <f t="shared" si="9"/>
        <v>0.23</v>
      </c>
      <c r="AA55">
        <v>0</v>
      </c>
      <c r="AB55">
        <v>1032.96</v>
      </c>
      <c r="AC55">
        <v>520.26</v>
      </c>
      <c r="AD55">
        <v>0</v>
      </c>
      <c r="AE55">
        <v>0</v>
      </c>
      <c r="AF55">
        <v>65.709999999999994</v>
      </c>
      <c r="AG55">
        <v>11.6</v>
      </c>
      <c r="AH55">
        <v>0</v>
      </c>
      <c r="AI55">
        <v>1</v>
      </c>
      <c r="AJ55">
        <v>15.72</v>
      </c>
      <c r="AK55">
        <v>44.85</v>
      </c>
      <c r="AL55">
        <v>1</v>
      </c>
      <c r="AM55">
        <v>4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6</v>
      </c>
      <c r="AT55">
        <v>0.23</v>
      </c>
      <c r="AU55" t="s">
        <v>6</v>
      </c>
      <c r="AV55">
        <v>0</v>
      </c>
      <c r="AW55">
        <v>2</v>
      </c>
      <c r="AX55">
        <v>92797830</v>
      </c>
      <c r="AY55">
        <v>1</v>
      </c>
      <c r="AZ55">
        <v>0</v>
      </c>
      <c r="BA55">
        <v>52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ROUND(Y55*Source!I41*DO55,7)</f>
        <v>0</v>
      </c>
      <c r="CX55">
        <f>ROUND(Y55*Source!I41,7)</f>
        <v>5.5199999999999999E-2</v>
      </c>
      <c r="CY55">
        <f>AB55</f>
        <v>1032.96</v>
      </c>
      <c r="CZ55">
        <f>AF55</f>
        <v>65.709999999999994</v>
      </c>
      <c r="DA55">
        <f>AJ55</f>
        <v>15.72</v>
      </c>
      <c r="DB55">
        <f t="shared" si="10"/>
        <v>15.11</v>
      </c>
      <c r="DC55">
        <f t="shared" si="11"/>
        <v>2.67</v>
      </c>
      <c r="DD55" t="s">
        <v>6</v>
      </c>
      <c r="DE55" t="s">
        <v>6</v>
      </c>
      <c r="DF55">
        <f>ROUND(ROUND(AE55,2)*CX55,2)</f>
        <v>0</v>
      </c>
      <c r="DG55">
        <f>ROUND(ROUND(AF55*AJ55,2)*CX55,2)</f>
        <v>57.02</v>
      </c>
      <c r="DH55">
        <f>ROUND(ROUND(AG55*AK55,2)*CX55,2)</f>
        <v>28.72</v>
      </c>
      <c r="DI55">
        <f t="shared" si="20"/>
        <v>0</v>
      </c>
      <c r="DJ55">
        <f>DG55</f>
        <v>57.02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ROW(Source!A41)</f>
        <v>41</v>
      </c>
      <c r="B56">
        <v>92797636</v>
      </c>
      <c r="C56">
        <v>92797816</v>
      </c>
      <c r="D56">
        <v>49673715</v>
      </c>
      <c r="E56">
        <v>1</v>
      </c>
      <c r="F56">
        <v>1</v>
      </c>
      <c r="G56">
        <v>1</v>
      </c>
      <c r="H56">
        <v>2</v>
      </c>
      <c r="I56" t="s">
        <v>341</v>
      </c>
      <c r="J56" t="s">
        <v>342</v>
      </c>
      <c r="K56" t="s">
        <v>343</v>
      </c>
      <c r="L56">
        <v>1367</v>
      </c>
      <c r="N56">
        <v>1011</v>
      </c>
      <c r="O56" t="s">
        <v>271</v>
      </c>
      <c r="P56" t="s">
        <v>271</v>
      </c>
      <c r="Q56">
        <v>1</v>
      </c>
      <c r="W56">
        <v>0</v>
      </c>
      <c r="X56">
        <v>829370094</v>
      </c>
      <c r="Y56">
        <f t="shared" si="9"/>
        <v>4.9400000000000004</v>
      </c>
      <c r="AA56">
        <v>0</v>
      </c>
      <c r="AB56">
        <v>127.33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15.72</v>
      </c>
      <c r="AK56">
        <v>44.85</v>
      </c>
      <c r="AL56">
        <v>1</v>
      </c>
      <c r="AM56">
        <v>4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6</v>
      </c>
      <c r="AT56">
        <v>4.9400000000000004</v>
      </c>
      <c r="AU56" t="s">
        <v>6</v>
      </c>
      <c r="AV56">
        <v>0</v>
      </c>
      <c r="AW56">
        <v>2</v>
      </c>
      <c r="AX56">
        <v>92797831</v>
      </c>
      <c r="AY56">
        <v>1</v>
      </c>
      <c r="AZ56">
        <v>0</v>
      </c>
      <c r="BA56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ROUND(Y56*Source!I41*DO56,7)</f>
        <v>0</v>
      </c>
      <c r="CX56">
        <f>ROUND(Y56*Source!I41,7)</f>
        <v>1.1856</v>
      </c>
      <c r="CY56">
        <f>AB56</f>
        <v>127.33</v>
      </c>
      <c r="CZ56">
        <f>AF56</f>
        <v>8.1</v>
      </c>
      <c r="DA56">
        <f>AJ56</f>
        <v>15.72</v>
      </c>
      <c r="DB56">
        <f t="shared" si="10"/>
        <v>40.01</v>
      </c>
      <c r="DC56">
        <f t="shared" si="11"/>
        <v>0</v>
      </c>
      <c r="DD56" t="s">
        <v>6</v>
      </c>
      <c r="DE56" t="s">
        <v>6</v>
      </c>
      <c r="DF56">
        <f>ROUND(ROUND(AE56,2)*CX56,2)</f>
        <v>0</v>
      </c>
      <c r="DG56">
        <f>ROUND(ROUND(AF56*AJ56,2)*CX56,2)</f>
        <v>150.96</v>
      </c>
      <c r="DH56">
        <f>ROUND(ROUND(AG56*AK56,2)*CX56,2)</f>
        <v>0</v>
      </c>
      <c r="DI56">
        <f t="shared" si="20"/>
        <v>0</v>
      </c>
      <c r="DJ56">
        <f>DG56</f>
        <v>150.96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ROW(Source!A41)</f>
        <v>41</v>
      </c>
      <c r="B57">
        <v>92797636</v>
      </c>
      <c r="C57">
        <v>92797816</v>
      </c>
      <c r="D57">
        <v>49523176</v>
      </c>
      <c r="E57">
        <v>1</v>
      </c>
      <c r="F57">
        <v>1</v>
      </c>
      <c r="G57">
        <v>1</v>
      </c>
      <c r="H57">
        <v>3</v>
      </c>
      <c r="I57" t="s">
        <v>344</v>
      </c>
      <c r="J57" t="s">
        <v>345</v>
      </c>
      <c r="K57" t="s">
        <v>346</v>
      </c>
      <c r="L57">
        <v>1346</v>
      </c>
      <c r="N57">
        <v>1009</v>
      </c>
      <c r="O57" t="s">
        <v>327</v>
      </c>
      <c r="P57" t="s">
        <v>327</v>
      </c>
      <c r="Q57">
        <v>1</v>
      </c>
      <c r="W57">
        <v>0</v>
      </c>
      <c r="X57">
        <v>1247119025</v>
      </c>
      <c r="Y57">
        <f t="shared" si="9"/>
        <v>0.6</v>
      </c>
      <c r="AA57">
        <v>471.89</v>
      </c>
      <c r="AB57">
        <v>0</v>
      </c>
      <c r="AC57">
        <v>0</v>
      </c>
      <c r="AD57">
        <v>0</v>
      </c>
      <c r="AE57">
        <v>47.57</v>
      </c>
      <c r="AF57">
        <v>0</v>
      </c>
      <c r="AG57">
        <v>0</v>
      </c>
      <c r="AH57">
        <v>0</v>
      </c>
      <c r="AI57">
        <v>9.92</v>
      </c>
      <c r="AJ57">
        <v>1</v>
      </c>
      <c r="AK57">
        <v>1</v>
      </c>
      <c r="AL57">
        <v>1</v>
      </c>
      <c r="AM57">
        <v>4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6</v>
      </c>
      <c r="AT57">
        <v>0.6</v>
      </c>
      <c r="AU57" t="s">
        <v>6</v>
      </c>
      <c r="AV57">
        <v>0</v>
      </c>
      <c r="AW57">
        <v>2</v>
      </c>
      <c r="AX57">
        <v>92797832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ROUND(Y57*Source!I41,7)</f>
        <v>0.14399999999999999</v>
      </c>
      <c r="CY57">
        <f>AA57</f>
        <v>471.89</v>
      </c>
      <c r="CZ57">
        <f>AE57</f>
        <v>47.57</v>
      </c>
      <c r="DA57">
        <f>AI57</f>
        <v>9.92</v>
      </c>
      <c r="DB57">
        <f t="shared" si="10"/>
        <v>28.54</v>
      </c>
      <c r="DC57">
        <f t="shared" si="11"/>
        <v>0</v>
      </c>
      <c r="DD57" t="s">
        <v>6</v>
      </c>
      <c r="DE57" t="s">
        <v>6</v>
      </c>
      <c r="DF57">
        <f>ROUND(ROUND(AE57*AI57,2)*CX57,2)</f>
        <v>67.95</v>
      </c>
      <c r="DG57">
        <f t="shared" ref="DG57:DG67" si="21">ROUND(ROUND(AF57,2)*CX57,2)</f>
        <v>0</v>
      </c>
      <c r="DH57">
        <f t="shared" ref="DH57:DH66" si="22">ROUND(ROUND(AG57,2)*CX57,2)</f>
        <v>0</v>
      </c>
      <c r="DI57">
        <f t="shared" si="20"/>
        <v>0</v>
      </c>
      <c r="DJ57">
        <f>DF57</f>
        <v>67.95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ROW(Source!A41)</f>
        <v>41</v>
      </c>
      <c r="B58">
        <v>92797636</v>
      </c>
      <c r="C58">
        <v>92797816</v>
      </c>
      <c r="D58">
        <v>49524290</v>
      </c>
      <c r="E58">
        <v>1</v>
      </c>
      <c r="F58">
        <v>1</v>
      </c>
      <c r="G58">
        <v>1</v>
      </c>
      <c r="H58">
        <v>3</v>
      </c>
      <c r="I58" t="s">
        <v>347</v>
      </c>
      <c r="J58" t="s">
        <v>348</v>
      </c>
      <c r="K58" t="s">
        <v>349</v>
      </c>
      <c r="L58">
        <v>1346</v>
      </c>
      <c r="N58">
        <v>1009</v>
      </c>
      <c r="O58" t="s">
        <v>327</v>
      </c>
      <c r="P58" t="s">
        <v>327</v>
      </c>
      <c r="Q58">
        <v>1</v>
      </c>
      <c r="W58">
        <v>0</v>
      </c>
      <c r="X58">
        <v>397095127</v>
      </c>
      <c r="Y58">
        <f t="shared" si="9"/>
        <v>3</v>
      </c>
      <c r="AA58">
        <v>104.85</v>
      </c>
      <c r="AB58">
        <v>0</v>
      </c>
      <c r="AC58">
        <v>0</v>
      </c>
      <c r="AD58">
        <v>0</v>
      </c>
      <c r="AE58">
        <v>10.57</v>
      </c>
      <c r="AF58">
        <v>0</v>
      </c>
      <c r="AG58">
        <v>0</v>
      </c>
      <c r="AH58">
        <v>0</v>
      </c>
      <c r="AI58">
        <v>9.92</v>
      </c>
      <c r="AJ58">
        <v>1</v>
      </c>
      <c r="AK58">
        <v>1</v>
      </c>
      <c r="AL58">
        <v>1</v>
      </c>
      <c r="AM58">
        <v>4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6</v>
      </c>
      <c r="AT58">
        <v>3</v>
      </c>
      <c r="AU58" t="s">
        <v>6</v>
      </c>
      <c r="AV58">
        <v>0</v>
      </c>
      <c r="AW58">
        <v>2</v>
      </c>
      <c r="AX58">
        <v>92797833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ROUND(Y58*Source!I41,7)</f>
        <v>0.72</v>
      </c>
      <c r="CY58">
        <f>AA58</f>
        <v>104.85</v>
      </c>
      <c r="CZ58">
        <f>AE58</f>
        <v>10.57</v>
      </c>
      <c r="DA58">
        <f>AI58</f>
        <v>9.92</v>
      </c>
      <c r="DB58">
        <f t="shared" si="10"/>
        <v>31.71</v>
      </c>
      <c r="DC58">
        <f t="shared" si="11"/>
        <v>0</v>
      </c>
      <c r="DD58" t="s">
        <v>6</v>
      </c>
      <c r="DE58" t="s">
        <v>6</v>
      </c>
      <c r="DF58">
        <f>ROUND(ROUND(AE58*AI58,2)*CX58,2)</f>
        <v>75.489999999999995</v>
      </c>
      <c r="DG58">
        <f t="shared" si="21"/>
        <v>0</v>
      </c>
      <c r="DH58">
        <f t="shared" si="22"/>
        <v>0</v>
      </c>
      <c r="DI58">
        <f t="shared" si="20"/>
        <v>0</v>
      </c>
      <c r="DJ58">
        <f>DF58</f>
        <v>75.489999999999995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ROW(Source!A41)</f>
        <v>41</v>
      </c>
      <c r="B59">
        <v>92797636</v>
      </c>
      <c r="C59">
        <v>92797816</v>
      </c>
      <c r="D59">
        <v>49525497</v>
      </c>
      <c r="E59">
        <v>1</v>
      </c>
      <c r="F59">
        <v>1</v>
      </c>
      <c r="G59">
        <v>1</v>
      </c>
      <c r="H59">
        <v>3</v>
      </c>
      <c r="I59" t="s">
        <v>350</v>
      </c>
      <c r="J59" t="s">
        <v>351</v>
      </c>
      <c r="K59" t="s">
        <v>352</v>
      </c>
      <c r="L59">
        <v>1348</v>
      </c>
      <c r="N59">
        <v>1009</v>
      </c>
      <c r="O59" t="s">
        <v>314</v>
      </c>
      <c r="P59" t="s">
        <v>314</v>
      </c>
      <c r="Q59">
        <v>1000</v>
      </c>
      <c r="W59">
        <v>0</v>
      </c>
      <c r="X59">
        <v>-116031132</v>
      </c>
      <c r="Y59">
        <f t="shared" si="9"/>
        <v>1.39E-3</v>
      </c>
      <c r="AA59">
        <v>123305.60000000001</v>
      </c>
      <c r="AB59">
        <v>0</v>
      </c>
      <c r="AC59">
        <v>0</v>
      </c>
      <c r="AD59">
        <v>0</v>
      </c>
      <c r="AE59">
        <v>12430</v>
      </c>
      <c r="AF59">
        <v>0</v>
      </c>
      <c r="AG59">
        <v>0</v>
      </c>
      <c r="AH59">
        <v>0</v>
      </c>
      <c r="AI59">
        <v>9.92</v>
      </c>
      <c r="AJ59">
        <v>1</v>
      </c>
      <c r="AK59">
        <v>1</v>
      </c>
      <c r="AL59">
        <v>1</v>
      </c>
      <c r="AM59">
        <v>4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6</v>
      </c>
      <c r="AT59">
        <v>1.39E-3</v>
      </c>
      <c r="AU59" t="s">
        <v>6</v>
      </c>
      <c r="AV59">
        <v>0</v>
      </c>
      <c r="AW59">
        <v>2</v>
      </c>
      <c r="AX59">
        <v>92797834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3.3359999999999998E-4</v>
      </c>
      <c r="CY59">
        <f>AA59</f>
        <v>123305.60000000001</v>
      </c>
      <c r="CZ59">
        <f>AE59</f>
        <v>12430</v>
      </c>
      <c r="DA59">
        <f>AI59</f>
        <v>9.92</v>
      </c>
      <c r="DB59">
        <f t="shared" si="10"/>
        <v>17.28</v>
      </c>
      <c r="DC59">
        <f t="shared" si="11"/>
        <v>0</v>
      </c>
      <c r="DD59" t="s">
        <v>6</v>
      </c>
      <c r="DE59" t="s">
        <v>6</v>
      </c>
      <c r="DF59">
        <f>ROUND(ROUND(AE59*AI59,2)*CX59,2)</f>
        <v>41.13</v>
      </c>
      <c r="DG59">
        <f t="shared" si="21"/>
        <v>0</v>
      </c>
      <c r="DH59">
        <f t="shared" si="22"/>
        <v>0</v>
      </c>
      <c r="DI59">
        <f t="shared" si="20"/>
        <v>0</v>
      </c>
      <c r="DJ59">
        <f>DF59</f>
        <v>41.13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ROW(Source!A41)</f>
        <v>41</v>
      </c>
      <c r="B60">
        <v>92797636</v>
      </c>
      <c r="C60">
        <v>92797816</v>
      </c>
      <c r="D60">
        <v>49554585</v>
      </c>
      <c r="E60">
        <v>1</v>
      </c>
      <c r="F60">
        <v>1</v>
      </c>
      <c r="G60">
        <v>1</v>
      </c>
      <c r="H60">
        <v>3</v>
      </c>
      <c r="I60" t="s">
        <v>331</v>
      </c>
      <c r="J60" t="s">
        <v>332</v>
      </c>
      <c r="K60" t="s">
        <v>333</v>
      </c>
      <c r="L60">
        <v>1346</v>
      </c>
      <c r="N60">
        <v>1009</v>
      </c>
      <c r="O60" t="s">
        <v>327</v>
      </c>
      <c r="P60" t="s">
        <v>327</v>
      </c>
      <c r="Q60">
        <v>1</v>
      </c>
      <c r="W60">
        <v>0</v>
      </c>
      <c r="X60">
        <v>-211331552</v>
      </c>
      <c r="Y60">
        <f t="shared" si="9"/>
        <v>0.1</v>
      </c>
      <c r="AA60">
        <v>283.70999999999998</v>
      </c>
      <c r="AB60">
        <v>0</v>
      </c>
      <c r="AC60">
        <v>0</v>
      </c>
      <c r="AD60">
        <v>0</v>
      </c>
      <c r="AE60">
        <v>28.6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0.1</v>
      </c>
      <c r="AU60" t="s">
        <v>6</v>
      </c>
      <c r="AV60">
        <v>0</v>
      </c>
      <c r="AW60">
        <v>2</v>
      </c>
      <c r="AX60">
        <v>92797835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ROUND(Y60*Source!I41,7)</f>
        <v>2.4E-2</v>
      </c>
      <c r="CY60">
        <f>AA60</f>
        <v>283.70999999999998</v>
      </c>
      <c r="CZ60">
        <f>AE60</f>
        <v>28.6</v>
      </c>
      <c r="DA60">
        <f>AI60</f>
        <v>9.92</v>
      </c>
      <c r="DB60">
        <f t="shared" si="10"/>
        <v>2.86</v>
      </c>
      <c r="DC60">
        <f t="shared" si="11"/>
        <v>0</v>
      </c>
      <c r="DD60" t="s">
        <v>6</v>
      </c>
      <c r="DE60" t="s">
        <v>6</v>
      </c>
      <c r="DF60">
        <f>ROUND(ROUND(AE60*AI60,2)*CX60,2)</f>
        <v>6.81</v>
      </c>
      <c r="DG60">
        <f t="shared" si="21"/>
        <v>0</v>
      </c>
      <c r="DH60">
        <f t="shared" si="22"/>
        <v>0</v>
      </c>
      <c r="DI60">
        <f t="shared" si="20"/>
        <v>0</v>
      </c>
      <c r="DJ60">
        <f>DF60</f>
        <v>6.81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ROW(Source!A41)</f>
        <v>41</v>
      </c>
      <c r="B61">
        <v>92797636</v>
      </c>
      <c r="C61">
        <v>92797816</v>
      </c>
      <c r="D61">
        <v>49515638</v>
      </c>
      <c r="E61">
        <v>70</v>
      </c>
      <c r="F61">
        <v>1</v>
      </c>
      <c r="G61">
        <v>1</v>
      </c>
      <c r="H61">
        <v>3</v>
      </c>
      <c r="I61" t="s">
        <v>277</v>
      </c>
      <c r="J61" t="s">
        <v>6</v>
      </c>
      <c r="K61" t="s">
        <v>278</v>
      </c>
      <c r="L61">
        <v>1374</v>
      </c>
      <c r="N61">
        <v>1013</v>
      </c>
      <c r="O61" t="s">
        <v>279</v>
      </c>
      <c r="P61" t="s">
        <v>279</v>
      </c>
      <c r="Q61">
        <v>1</v>
      </c>
      <c r="W61">
        <v>0</v>
      </c>
      <c r="X61">
        <v>-1731369543</v>
      </c>
      <c r="Y61">
        <f t="shared" si="9"/>
        <v>6.29</v>
      </c>
      <c r="AA61">
        <v>9.92</v>
      </c>
      <c r="AB61">
        <v>0</v>
      </c>
      <c r="AC61">
        <v>0</v>
      </c>
      <c r="AD61">
        <v>0</v>
      </c>
      <c r="AE61">
        <v>1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4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6</v>
      </c>
      <c r="AT61">
        <v>6.29</v>
      </c>
      <c r="AU61" t="s">
        <v>6</v>
      </c>
      <c r="AV61">
        <v>0</v>
      </c>
      <c r="AW61">
        <v>2</v>
      </c>
      <c r="AX61">
        <v>92797836</v>
      </c>
      <c r="AY61">
        <v>1</v>
      </c>
      <c r="AZ61">
        <v>0</v>
      </c>
      <c r="BA61">
        <v>58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ROUND(Y61*Source!I41,7)</f>
        <v>1.5096000000000001</v>
      </c>
      <c r="CY61">
        <f>AA61</f>
        <v>9.92</v>
      </c>
      <c r="CZ61">
        <f>AE61</f>
        <v>1</v>
      </c>
      <c r="DA61">
        <f>AI61</f>
        <v>9.92</v>
      </c>
      <c r="DB61">
        <f t="shared" si="10"/>
        <v>6.29</v>
      </c>
      <c r="DC61">
        <f t="shared" si="11"/>
        <v>0</v>
      </c>
      <c r="DD61" t="s">
        <v>6</v>
      </c>
      <c r="DE61" t="s">
        <v>6</v>
      </c>
      <c r="DF61">
        <f>ROUND(ROUND(AE61*AI61,2)*CX61,2)</f>
        <v>14.98</v>
      </c>
      <c r="DG61">
        <f t="shared" si="21"/>
        <v>0</v>
      </c>
      <c r="DH61">
        <f t="shared" si="22"/>
        <v>0</v>
      </c>
      <c r="DI61">
        <f t="shared" si="20"/>
        <v>0</v>
      </c>
      <c r="DJ61">
        <f>DF61</f>
        <v>14.98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ROW(Source!A43)</f>
        <v>43</v>
      </c>
      <c r="B62">
        <v>92797636</v>
      </c>
      <c r="C62">
        <v>92797838</v>
      </c>
      <c r="D62">
        <v>49510749</v>
      </c>
      <c r="E62">
        <v>70</v>
      </c>
      <c r="F62">
        <v>1</v>
      </c>
      <c r="G62">
        <v>1</v>
      </c>
      <c r="H62">
        <v>1</v>
      </c>
      <c r="I62" t="s">
        <v>272</v>
      </c>
      <c r="J62" t="s">
        <v>6</v>
      </c>
      <c r="K62" t="s">
        <v>273</v>
      </c>
      <c r="L62">
        <v>1191</v>
      </c>
      <c r="N62">
        <v>1013</v>
      </c>
      <c r="O62" t="s">
        <v>265</v>
      </c>
      <c r="P62" t="s">
        <v>265</v>
      </c>
      <c r="Q62">
        <v>1</v>
      </c>
      <c r="W62">
        <v>0</v>
      </c>
      <c r="X62">
        <v>-2012709214</v>
      </c>
      <c r="Y62">
        <f t="shared" si="9"/>
        <v>0.6</v>
      </c>
      <c r="AA62">
        <v>0</v>
      </c>
      <c r="AB62">
        <v>0</v>
      </c>
      <c r="AC62">
        <v>0</v>
      </c>
      <c r="AD62">
        <v>421.59</v>
      </c>
      <c r="AE62">
        <v>0</v>
      </c>
      <c r="AF62">
        <v>0</v>
      </c>
      <c r="AG62">
        <v>0</v>
      </c>
      <c r="AH62">
        <v>9.4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6</v>
      </c>
      <c r="AT62">
        <v>0.6</v>
      </c>
      <c r="AU62" t="s">
        <v>6</v>
      </c>
      <c r="AV62">
        <v>1</v>
      </c>
      <c r="AW62">
        <v>2</v>
      </c>
      <c r="AX62">
        <v>92797843</v>
      </c>
      <c r="AY62">
        <v>1</v>
      </c>
      <c r="AZ62">
        <v>0</v>
      </c>
      <c r="BA62">
        <v>59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ROUND(AT62*Source!I43*AH62*AL62,2)</f>
        <v>252.95</v>
      </c>
      <c r="CV62">
        <f>ROUND(Y62*Source!I43,7)</f>
        <v>0.6</v>
      </c>
      <c r="CW62">
        <v>0</v>
      </c>
      <c r="CX62">
        <f>ROUND(Y62*Source!I43,7)</f>
        <v>0.6</v>
      </c>
      <c r="CY62">
        <f>AD62</f>
        <v>421.59</v>
      </c>
      <c r="CZ62">
        <f>AH62</f>
        <v>9.4</v>
      </c>
      <c r="DA62">
        <f>AL62</f>
        <v>44.85</v>
      </c>
      <c r="DB62">
        <f t="shared" si="10"/>
        <v>5.64</v>
      </c>
      <c r="DC62">
        <f t="shared" si="11"/>
        <v>0</v>
      </c>
      <c r="DD62" t="s">
        <v>6</v>
      </c>
      <c r="DE62" t="s">
        <v>6</v>
      </c>
      <c r="DF62">
        <f>ROUND(ROUND(AE62,2)*CX62,2)</f>
        <v>0</v>
      </c>
      <c r="DG62">
        <f t="shared" si="21"/>
        <v>0</v>
      </c>
      <c r="DH62">
        <f t="shared" si="22"/>
        <v>0</v>
      </c>
      <c r="DI62">
        <f>ROUND(ROUND(AH62*AL62,2)*CX62,2)</f>
        <v>252.95</v>
      </c>
      <c r="DJ62">
        <f>DI62</f>
        <v>252.95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ROW(Source!A43)</f>
        <v>43</v>
      </c>
      <c r="B63">
        <v>92797636</v>
      </c>
      <c r="C63">
        <v>92797838</v>
      </c>
      <c r="D63">
        <v>49576231</v>
      </c>
      <c r="E63">
        <v>1</v>
      </c>
      <c r="F63">
        <v>1</v>
      </c>
      <c r="G63">
        <v>1</v>
      </c>
      <c r="H63">
        <v>3</v>
      </c>
      <c r="I63" t="s">
        <v>353</v>
      </c>
      <c r="J63" t="s">
        <v>354</v>
      </c>
      <c r="K63" t="s">
        <v>355</v>
      </c>
      <c r="L63">
        <v>1348</v>
      </c>
      <c r="N63">
        <v>1009</v>
      </c>
      <c r="O63" t="s">
        <v>314</v>
      </c>
      <c r="P63" t="s">
        <v>314</v>
      </c>
      <c r="Q63">
        <v>1000</v>
      </c>
      <c r="W63">
        <v>0</v>
      </c>
      <c r="X63">
        <v>686343665</v>
      </c>
      <c r="Y63">
        <f t="shared" si="9"/>
        <v>6.0000000000000002E-5</v>
      </c>
      <c r="AA63">
        <v>148497.54</v>
      </c>
      <c r="AB63">
        <v>0</v>
      </c>
      <c r="AC63">
        <v>0</v>
      </c>
      <c r="AD63">
        <v>0</v>
      </c>
      <c r="AE63">
        <v>14969.51</v>
      </c>
      <c r="AF63">
        <v>0</v>
      </c>
      <c r="AG63">
        <v>0</v>
      </c>
      <c r="AH63">
        <v>0</v>
      </c>
      <c r="AI63">
        <v>9.92</v>
      </c>
      <c r="AJ63">
        <v>1</v>
      </c>
      <c r="AK63">
        <v>1</v>
      </c>
      <c r="AL63">
        <v>1</v>
      </c>
      <c r="AM63">
        <v>4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6</v>
      </c>
      <c r="AT63">
        <v>6.0000000000000002E-5</v>
      </c>
      <c r="AU63" t="s">
        <v>6</v>
      </c>
      <c r="AV63">
        <v>0</v>
      </c>
      <c r="AW63">
        <v>2</v>
      </c>
      <c r="AX63">
        <v>92797844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ROUND(Y63*Source!I43,7)</f>
        <v>6.0000000000000002E-5</v>
      </c>
      <c r="CY63">
        <f>AA63</f>
        <v>148497.54</v>
      </c>
      <c r="CZ63">
        <f>AE63</f>
        <v>14969.51</v>
      </c>
      <c r="DA63">
        <f>AI63</f>
        <v>9.92</v>
      </c>
      <c r="DB63">
        <f t="shared" si="10"/>
        <v>0.9</v>
      </c>
      <c r="DC63">
        <f t="shared" si="11"/>
        <v>0</v>
      </c>
      <c r="DD63" t="s">
        <v>6</v>
      </c>
      <c r="DE63" t="s">
        <v>6</v>
      </c>
      <c r="DF63">
        <f>ROUND(ROUND(AE63*AI63,2)*CX63,2)</f>
        <v>8.91</v>
      </c>
      <c r="DG63">
        <f t="shared" si="21"/>
        <v>0</v>
      </c>
      <c r="DH63">
        <f t="shared" si="22"/>
        <v>0</v>
      </c>
      <c r="DI63">
        <f>ROUND(ROUND(AH63,2)*CX63,2)</f>
        <v>0</v>
      </c>
      <c r="DJ63">
        <f>DF63</f>
        <v>8.91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ROW(Source!A43)</f>
        <v>43</v>
      </c>
      <c r="B64">
        <v>92797636</v>
      </c>
      <c r="C64">
        <v>92797838</v>
      </c>
      <c r="D64">
        <v>49515638</v>
      </c>
      <c r="E64">
        <v>70</v>
      </c>
      <c r="F64">
        <v>1</v>
      </c>
      <c r="G64">
        <v>1</v>
      </c>
      <c r="H64">
        <v>3</v>
      </c>
      <c r="I64" t="s">
        <v>277</v>
      </c>
      <c r="J64" t="s">
        <v>6</v>
      </c>
      <c r="K64" t="s">
        <v>278</v>
      </c>
      <c r="L64">
        <v>1374</v>
      </c>
      <c r="N64">
        <v>1013</v>
      </c>
      <c r="O64" t="s">
        <v>279</v>
      </c>
      <c r="P64" t="s">
        <v>279</v>
      </c>
      <c r="Q64">
        <v>1</v>
      </c>
      <c r="W64">
        <v>0</v>
      </c>
      <c r="X64">
        <v>-1731369543</v>
      </c>
      <c r="Y64">
        <f t="shared" si="9"/>
        <v>0.11</v>
      </c>
      <c r="AA64">
        <v>9.92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9.92</v>
      </c>
      <c r="AJ64">
        <v>1</v>
      </c>
      <c r="AK64">
        <v>1</v>
      </c>
      <c r="AL64">
        <v>1</v>
      </c>
      <c r="AM64">
        <v>4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6</v>
      </c>
      <c r="AT64">
        <v>0.11</v>
      </c>
      <c r="AU64" t="s">
        <v>6</v>
      </c>
      <c r="AV64">
        <v>0</v>
      </c>
      <c r="AW64">
        <v>2</v>
      </c>
      <c r="AX64">
        <v>92797845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ROUND(Y64*Source!I43,7)</f>
        <v>0.11</v>
      </c>
      <c r="CY64">
        <f>AA64</f>
        <v>9.92</v>
      </c>
      <c r="CZ64">
        <f>AE64</f>
        <v>1</v>
      </c>
      <c r="DA64">
        <f>AI64</f>
        <v>9.92</v>
      </c>
      <c r="DB64">
        <f t="shared" si="10"/>
        <v>0.11</v>
      </c>
      <c r="DC64">
        <f t="shared" si="11"/>
        <v>0</v>
      </c>
      <c r="DD64" t="s">
        <v>6</v>
      </c>
      <c r="DE64" t="s">
        <v>6</v>
      </c>
      <c r="DF64">
        <f>ROUND(ROUND(AE64*AI64,2)*CX64,2)</f>
        <v>1.0900000000000001</v>
      </c>
      <c r="DG64">
        <f t="shared" si="21"/>
        <v>0</v>
      </c>
      <c r="DH64">
        <f t="shared" si="22"/>
        <v>0</v>
      </c>
      <c r="DI64">
        <f>ROUND(ROUND(AH64,2)*CX64,2)</f>
        <v>0</v>
      </c>
      <c r="DJ64">
        <f>DF64</f>
        <v>1.0900000000000001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ROW(Source!A43)</f>
        <v>43</v>
      </c>
      <c r="B65">
        <v>92797636</v>
      </c>
      <c r="C65">
        <v>92797838</v>
      </c>
      <c r="D65">
        <v>0</v>
      </c>
      <c r="E65">
        <v>1</v>
      </c>
      <c r="F65">
        <v>1</v>
      </c>
      <c r="G65">
        <v>1</v>
      </c>
      <c r="H65">
        <v>3</v>
      </c>
      <c r="I65" t="s">
        <v>66</v>
      </c>
      <c r="J65" t="s">
        <v>6</v>
      </c>
      <c r="K65" t="s">
        <v>135</v>
      </c>
      <c r="L65">
        <v>1371</v>
      </c>
      <c r="N65">
        <v>1013</v>
      </c>
      <c r="O65" t="s">
        <v>89</v>
      </c>
      <c r="P65" t="s">
        <v>89</v>
      </c>
      <c r="Q65">
        <v>1</v>
      </c>
      <c r="W65">
        <v>0</v>
      </c>
      <c r="X65">
        <v>-694884052</v>
      </c>
      <c r="Y65">
        <f t="shared" si="9"/>
        <v>1</v>
      </c>
      <c r="AA65">
        <v>711.35</v>
      </c>
      <c r="AB65">
        <v>0</v>
      </c>
      <c r="AC65">
        <v>0</v>
      </c>
      <c r="AD65">
        <v>0</v>
      </c>
      <c r="AE65">
        <v>748.06999999999994</v>
      </c>
      <c r="AF65">
        <v>0</v>
      </c>
      <c r="AG65">
        <v>0</v>
      </c>
      <c r="AH65">
        <v>0</v>
      </c>
      <c r="AI65">
        <v>9.92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6</v>
      </c>
      <c r="AT65">
        <v>1</v>
      </c>
      <c r="AU65" t="s">
        <v>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6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ROUND(Y65*Source!I43,7)</f>
        <v>1</v>
      </c>
      <c r="CY65">
        <f>AA65</f>
        <v>711.35</v>
      </c>
      <c r="CZ65">
        <f>AE65</f>
        <v>748.06999999999994</v>
      </c>
      <c r="DA65">
        <f>AI65</f>
        <v>9.92</v>
      </c>
      <c r="DB65">
        <f t="shared" si="10"/>
        <v>748.07</v>
      </c>
      <c r="DC65">
        <f t="shared" si="11"/>
        <v>0</v>
      </c>
      <c r="DD65" t="s">
        <v>6</v>
      </c>
      <c r="DE65" t="s">
        <v>6</v>
      </c>
      <c r="DF65">
        <f>ROUND(ROUND(AE65*AI65,2)*CX65,2)</f>
        <v>7420.85</v>
      </c>
      <c r="DG65">
        <f t="shared" si="21"/>
        <v>0</v>
      </c>
      <c r="DH65">
        <f t="shared" si="22"/>
        <v>0</v>
      </c>
      <c r="DI65">
        <f>ROUND(ROUND(AH65,2)*CX65,2)</f>
        <v>0</v>
      </c>
      <c r="DJ65">
        <f>DF65</f>
        <v>7420.85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ROW(Source!A45)</f>
        <v>45</v>
      </c>
      <c r="B66">
        <v>92797636</v>
      </c>
      <c r="C66">
        <v>92797847</v>
      </c>
      <c r="D66">
        <v>49510749</v>
      </c>
      <c r="E66">
        <v>70</v>
      </c>
      <c r="F66">
        <v>1</v>
      </c>
      <c r="G66">
        <v>1</v>
      </c>
      <c r="H66">
        <v>1</v>
      </c>
      <c r="I66" t="s">
        <v>272</v>
      </c>
      <c r="J66" t="s">
        <v>6</v>
      </c>
      <c r="K66" t="s">
        <v>273</v>
      </c>
      <c r="L66">
        <v>1191</v>
      </c>
      <c r="N66">
        <v>1013</v>
      </c>
      <c r="O66" t="s">
        <v>265</v>
      </c>
      <c r="P66" t="s">
        <v>265</v>
      </c>
      <c r="Q66">
        <v>1</v>
      </c>
      <c r="W66">
        <v>0</v>
      </c>
      <c r="X66">
        <v>-2012709214</v>
      </c>
      <c r="Y66">
        <f t="shared" si="9"/>
        <v>11.28</v>
      </c>
      <c r="AA66">
        <v>0</v>
      </c>
      <c r="AB66">
        <v>0</v>
      </c>
      <c r="AC66">
        <v>0</v>
      </c>
      <c r="AD66">
        <v>421.59</v>
      </c>
      <c r="AE66">
        <v>0</v>
      </c>
      <c r="AF66">
        <v>0</v>
      </c>
      <c r="AG66">
        <v>0</v>
      </c>
      <c r="AH66">
        <v>9.4</v>
      </c>
      <c r="AI66">
        <v>1</v>
      </c>
      <c r="AJ66">
        <v>1</v>
      </c>
      <c r="AK66">
        <v>1</v>
      </c>
      <c r="AL66">
        <v>44.85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11.28</v>
      </c>
      <c r="AU66" t="s">
        <v>6</v>
      </c>
      <c r="AV66">
        <v>1</v>
      </c>
      <c r="AW66">
        <v>2</v>
      </c>
      <c r="AX66">
        <v>92797860</v>
      </c>
      <c r="AY66">
        <v>1</v>
      </c>
      <c r="AZ66">
        <v>0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ROUND(AT66*Source!I45*AH66*AL66,2)</f>
        <v>1426.66</v>
      </c>
      <c r="CV66">
        <f>ROUND(Y66*Source!I45,7)</f>
        <v>3.3839999999999999</v>
      </c>
      <c r="CW66">
        <v>0</v>
      </c>
      <c r="CX66">
        <f>ROUND(Y66*Source!I45,7)</f>
        <v>3.3839999999999999</v>
      </c>
      <c r="CY66">
        <f>AD66</f>
        <v>421.59</v>
      </c>
      <c r="CZ66">
        <f>AH66</f>
        <v>9.4</v>
      </c>
      <c r="DA66">
        <f>AL66</f>
        <v>44.85</v>
      </c>
      <c r="DB66">
        <f t="shared" si="10"/>
        <v>106.03</v>
      </c>
      <c r="DC66">
        <f t="shared" si="11"/>
        <v>0</v>
      </c>
      <c r="DD66" t="s">
        <v>6</v>
      </c>
      <c r="DE66" t="s">
        <v>6</v>
      </c>
      <c r="DF66">
        <f>ROUND(ROUND(AE66,2)*CX66,2)</f>
        <v>0</v>
      </c>
      <c r="DG66">
        <f t="shared" si="21"/>
        <v>0</v>
      </c>
      <c r="DH66">
        <f t="shared" si="22"/>
        <v>0</v>
      </c>
      <c r="DI66">
        <f>ROUND(ROUND(AH66*AL66,2)*CX66,2)</f>
        <v>1426.66</v>
      </c>
      <c r="DJ66">
        <f>DI66</f>
        <v>1426.66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ROW(Source!A45)</f>
        <v>45</v>
      </c>
      <c r="B67">
        <v>92797636</v>
      </c>
      <c r="C67">
        <v>92797847</v>
      </c>
      <c r="D67">
        <v>49510905</v>
      </c>
      <c r="E67">
        <v>70</v>
      </c>
      <c r="F67">
        <v>1</v>
      </c>
      <c r="G67">
        <v>1</v>
      </c>
      <c r="H67">
        <v>1</v>
      </c>
      <c r="I67" t="s">
        <v>266</v>
      </c>
      <c r="J67" t="s">
        <v>6</v>
      </c>
      <c r="K67" t="s">
        <v>267</v>
      </c>
      <c r="L67">
        <v>1191</v>
      </c>
      <c r="N67">
        <v>1013</v>
      </c>
      <c r="O67" t="s">
        <v>265</v>
      </c>
      <c r="P67" t="s">
        <v>265</v>
      </c>
      <c r="Q67">
        <v>1</v>
      </c>
      <c r="W67">
        <v>0</v>
      </c>
      <c r="X67">
        <v>-1417349443</v>
      </c>
      <c r="Y67">
        <f t="shared" si="9"/>
        <v>0.2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44.85</v>
      </c>
      <c r="AL67">
        <v>1</v>
      </c>
      <c r="AM67">
        <v>4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6</v>
      </c>
      <c r="AT67">
        <v>0.2</v>
      </c>
      <c r="AU67" t="s">
        <v>6</v>
      </c>
      <c r="AV67">
        <v>2</v>
      </c>
      <c r="AW67">
        <v>2</v>
      </c>
      <c r="AX67">
        <v>92797861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ROUND(Y67*Source!I45,7)</f>
        <v>0.06</v>
      </c>
      <c r="CY67">
        <f>AD67</f>
        <v>0</v>
      </c>
      <c r="CZ67">
        <f>AH67</f>
        <v>0</v>
      </c>
      <c r="DA67">
        <f>AL67</f>
        <v>1</v>
      </c>
      <c r="DB67">
        <f t="shared" si="10"/>
        <v>0</v>
      </c>
      <c r="DC67">
        <f t="shared" si="11"/>
        <v>0</v>
      </c>
      <c r="DD67" t="s">
        <v>6</v>
      </c>
      <c r="DE67" t="s">
        <v>6</v>
      </c>
      <c r="DF67">
        <f>ROUND(ROUND(AE67,2)*CX67,2)</f>
        <v>0</v>
      </c>
      <c r="DG67">
        <f t="shared" si="21"/>
        <v>0</v>
      </c>
      <c r="DH67">
        <f>ROUND(ROUND(AG67*AK67,2)*CX67,2)</f>
        <v>0</v>
      </c>
      <c r="DI67">
        <f t="shared" ref="DI67:DI77" si="23">ROUND(ROUND(AH67,2)*CX67,2)</f>
        <v>0</v>
      </c>
      <c r="DJ67">
        <f>DI67</f>
        <v>0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ROW(Source!A45)</f>
        <v>45</v>
      </c>
      <c r="B68">
        <v>92797636</v>
      </c>
      <c r="C68">
        <v>92797847</v>
      </c>
      <c r="D68">
        <v>49672573</v>
      </c>
      <c r="E68">
        <v>1</v>
      </c>
      <c r="F68">
        <v>1</v>
      </c>
      <c r="G68">
        <v>1</v>
      </c>
      <c r="H68">
        <v>2</v>
      </c>
      <c r="I68" t="s">
        <v>298</v>
      </c>
      <c r="J68" t="s">
        <v>299</v>
      </c>
      <c r="K68" t="s">
        <v>300</v>
      </c>
      <c r="L68">
        <v>1367</v>
      </c>
      <c r="N68">
        <v>1011</v>
      </c>
      <c r="O68" t="s">
        <v>271</v>
      </c>
      <c r="P68" t="s">
        <v>271</v>
      </c>
      <c r="Q68">
        <v>1</v>
      </c>
      <c r="W68">
        <v>0</v>
      </c>
      <c r="X68">
        <v>-430484415</v>
      </c>
      <c r="Y68">
        <f t="shared" si="9"/>
        <v>0.1</v>
      </c>
      <c r="AA68">
        <v>0</v>
      </c>
      <c r="AB68">
        <v>1814.09</v>
      </c>
      <c r="AC68">
        <v>605.48</v>
      </c>
      <c r="AD68">
        <v>0</v>
      </c>
      <c r="AE68">
        <v>0</v>
      </c>
      <c r="AF68">
        <v>115.4</v>
      </c>
      <c r="AG68">
        <v>13.5</v>
      </c>
      <c r="AH68">
        <v>0</v>
      </c>
      <c r="AI68">
        <v>1</v>
      </c>
      <c r="AJ68">
        <v>15.72</v>
      </c>
      <c r="AK68">
        <v>44.85</v>
      </c>
      <c r="AL68">
        <v>1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0.1</v>
      </c>
      <c r="AU68" t="s">
        <v>6</v>
      </c>
      <c r="AV68">
        <v>0</v>
      </c>
      <c r="AW68">
        <v>2</v>
      </c>
      <c r="AX68">
        <v>92797862</v>
      </c>
      <c r="AY68">
        <v>1</v>
      </c>
      <c r="AZ68">
        <v>0</v>
      </c>
      <c r="BA68">
        <v>64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ROUND(Y68*Source!I45*DO68,7)</f>
        <v>0</v>
      </c>
      <c r="CX68">
        <f>ROUND(Y68*Source!I45,7)</f>
        <v>0.03</v>
      </c>
      <c r="CY68">
        <f>AB68</f>
        <v>1814.09</v>
      </c>
      <c r="CZ68">
        <f>AF68</f>
        <v>115.4</v>
      </c>
      <c r="DA68">
        <f>AJ68</f>
        <v>15.72</v>
      </c>
      <c r="DB68">
        <f t="shared" si="10"/>
        <v>11.54</v>
      </c>
      <c r="DC68">
        <f t="shared" si="11"/>
        <v>1.35</v>
      </c>
      <c r="DD68" t="s">
        <v>6</v>
      </c>
      <c r="DE68" t="s">
        <v>6</v>
      </c>
      <c r="DF68">
        <f>ROUND(ROUND(AE68,2)*CX68,2)</f>
        <v>0</v>
      </c>
      <c r="DG68">
        <f>ROUND(ROUND(AF68*AJ68,2)*CX68,2)</f>
        <v>54.42</v>
      </c>
      <c r="DH68">
        <f>ROUND(ROUND(AG68*AK68,2)*CX68,2)</f>
        <v>18.16</v>
      </c>
      <c r="DI68">
        <f t="shared" si="23"/>
        <v>0</v>
      </c>
      <c r="DJ68">
        <f>DG68</f>
        <v>54.42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ROW(Source!A45)</f>
        <v>45</v>
      </c>
      <c r="B69">
        <v>92797636</v>
      </c>
      <c r="C69">
        <v>92797847</v>
      </c>
      <c r="D69">
        <v>49673503</v>
      </c>
      <c r="E69">
        <v>1</v>
      </c>
      <c r="F69">
        <v>1</v>
      </c>
      <c r="G69">
        <v>1</v>
      </c>
      <c r="H69">
        <v>2</v>
      </c>
      <c r="I69" t="s">
        <v>274</v>
      </c>
      <c r="J69" t="s">
        <v>275</v>
      </c>
      <c r="K69" t="s">
        <v>276</v>
      </c>
      <c r="L69">
        <v>1367</v>
      </c>
      <c r="N69">
        <v>1011</v>
      </c>
      <c r="O69" t="s">
        <v>271</v>
      </c>
      <c r="P69" t="s">
        <v>271</v>
      </c>
      <c r="Q69">
        <v>1</v>
      </c>
      <c r="W69">
        <v>0</v>
      </c>
      <c r="X69">
        <v>509054691</v>
      </c>
      <c r="Y69">
        <f t="shared" si="9"/>
        <v>0.1</v>
      </c>
      <c r="AA69">
        <v>0</v>
      </c>
      <c r="AB69">
        <v>1032.96</v>
      </c>
      <c r="AC69">
        <v>520.26</v>
      </c>
      <c r="AD69">
        <v>0</v>
      </c>
      <c r="AE69">
        <v>0</v>
      </c>
      <c r="AF69">
        <v>65.709999999999994</v>
      </c>
      <c r="AG69">
        <v>11.6</v>
      </c>
      <c r="AH69">
        <v>0</v>
      </c>
      <c r="AI69">
        <v>1</v>
      </c>
      <c r="AJ69">
        <v>15.72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0.1</v>
      </c>
      <c r="AU69" t="s">
        <v>6</v>
      </c>
      <c r="AV69">
        <v>0</v>
      </c>
      <c r="AW69">
        <v>2</v>
      </c>
      <c r="AX69">
        <v>92797863</v>
      </c>
      <c r="AY69">
        <v>1</v>
      </c>
      <c r="AZ69">
        <v>0</v>
      </c>
      <c r="BA69">
        <v>65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ROUND(Y69*Source!I45*DO69,7)</f>
        <v>0</v>
      </c>
      <c r="CX69">
        <f>ROUND(Y69*Source!I45,7)</f>
        <v>0.03</v>
      </c>
      <c r="CY69">
        <f>AB69</f>
        <v>1032.96</v>
      </c>
      <c r="CZ69">
        <f>AF69</f>
        <v>65.709999999999994</v>
      </c>
      <c r="DA69">
        <f>AJ69</f>
        <v>15.72</v>
      </c>
      <c r="DB69">
        <f t="shared" si="10"/>
        <v>6.57</v>
      </c>
      <c r="DC69">
        <f t="shared" si="11"/>
        <v>1.1599999999999999</v>
      </c>
      <c r="DD69" t="s">
        <v>6</v>
      </c>
      <c r="DE69" t="s">
        <v>6</v>
      </c>
      <c r="DF69">
        <f>ROUND(ROUND(AE69,2)*CX69,2)</f>
        <v>0</v>
      </c>
      <c r="DG69">
        <f>ROUND(ROUND(AF69*AJ69,2)*CX69,2)</f>
        <v>30.99</v>
      </c>
      <c r="DH69">
        <f>ROUND(ROUND(AG69*AK69,2)*CX69,2)</f>
        <v>15.61</v>
      </c>
      <c r="DI69">
        <f t="shared" si="23"/>
        <v>0</v>
      </c>
      <c r="DJ69">
        <f>DG69</f>
        <v>30.99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ROW(Source!A45)</f>
        <v>45</v>
      </c>
      <c r="B70">
        <v>92797636</v>
      </c>
      <c r="C70">
        <v>92797847</v>
      </c>
      <c r="D70">
        <v>49673715</v>
      </c>
      <c r="E70">
        <v>1</v>
      </c>
      <c r="F70">
        <v>1</v>
      </c>
      <c r="G70">
        <v>1</v>
      </c>
      <c r="H70">
        <v>2</v>
      </c>
      <c r="I70" t="s">
        <v>341</v>
      </c>
      <c r="J70" t="s">
        <v>342</v>
      </c>
      <c r="K70" t="s">
        <v>343</v>
      </c>
      <c r="L70">
        <v>1367</v>
      </c>
      <c r="N70">
        <v>1011</v>
      </c>
      <c r="O70" t="s">
        <v>271</v>
      </c>
      <c r="P70" t="s">
        <v>271</v>
      </c>
      <c r="Q70">
        <v>1</v>
      </c>
      <c r="W70">
        <v>0</v>
      </c>
      <c r="X70">
        <v>829370094</v>
      </c>
      <c r="Y70">
        <f t="shared" ref="Y70:Y82" si="24">AT70</f>
        <v>2.16</v>
      </c>
      <c r="AA70">
        <v>0</v>
      </c>
      <c r="AB70">
        <v>127.33</v>
      </c>
      <c r="AC70">
        <v>0</v>
      </c>
      <c r="AD70">
        <v>0</v>
      </c>
      <c r="AE70">
        <v>0</v>
      </c>
      <c r="AF70">
        <v>8.1</v>
      </c>
      <c r="AG70">
        <v>0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2.16</v>
      </c>
      <c r="AU70" t="s">
        <v>6</v>
      </c>
      <c r="AV70">
        <v>0</v>
      </c>
      <c r="AW70">
        <v>2</v>
      </c>
      <c r="AX70">
        <v>92797864</v>
      </c>
      <c r="AY70">
        <v>1</v>
      </c>
      <c r="AZ70">
        <v>0</v>
      </c>
      <c r="BA70">
        <v>66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ROUND(Y70*Source!I45*DO70,7)</f>
        <v>0</v>
      </c>
      <c r="CX70">
        <f>ROUND(Y70*Source!I45,7)</f>
        <v>0.64800000000000002</v>
      </c>
      <c r="CY70">
        <f>AB70</f>
        <v>127.33</v>
      </c>
      <c r="CZ70">
        <f>AF70</f>
        <v>8.1</v>
      </c>
      <c r="DA70">
        <f>AJ70</f>
        <v>15.72</v>
      </c>
      <c r="DB70">
        <f t="shared" ref="DB70:DB82" si="25">ROUND(ROUND(AT70*CZ70,2),2)</f>
        <v>17.5</v>
      </c>
      <c r="DC70">
        <f t="shared" ref="DC70:DC82" si="26">ROUND(ROUND(AT70*AG70,2),2)</f>
        <v>0</v>
      </c>
      <c r="DD70" t="s">
        <v>6</v>
      </c>
      <c r="DE70" t="s">
        <v>6</v>
      </c>
      <c r="DF70">
        <f>ROUND(ROUND(AE70,2)*CX70,2)</f>
        <v>0</v>
      </c>
      <c r="DG70">
        <f>ROUND(ROUND(AF70*AJ70,2)*CX70,2)</f>
        <v>82.51</v>
      </c>
      <c r="DH70">
        <f>ROUND(ROUND(AG70*AK70,2)*CX70,2)</f>
        <v>0</v>
      </c>
      <c r="DI70">
        <f t="shared" si="23"/>
        <v>0</v>
      </c>
      <c r="DJ70">
        <f>DG70</f>
        <v>82.51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ROW(Source!A45)</f>
        <v>45</v>
      </c>
      <c r="B71">
        <v>92797636</v>
      </c>
      <c r="C71">
        <v>92797847</v>
      </c>
      <c r="D71">
        <v>49523481</v>
      </c>
      <c r="E71">
        <v>1</v>
      </c>
      <c r="F71">
        <v>1</v>
      </c>
      <c r="G71">
        <v>1</v>
      </c>
      <c r="H71">
        <v>3</v>
      </c>
      <c r="I71" t="s">
        <v>324</v>
      </c>
      <c r="J71" t="s">
        <v>325</v>
      </c>
      <c r="K71" t="s">
        <v>326</v>
      </c>
      <c r="L71">
        <v>1346</v>
      </c>
      <c r="N71">
        <v>1009</v>
      </c>
      <c r="O71" t="s">
        <v>327</v>
      </c>
      <c r="P71" t="s">
        <v>327</v>
      </c>
      <c r="Q71">
        <v>1</v>
      </c>
      <c r="W71">
        <v>0</v>
      </c>
      <c r="X71">
        <v>1682799448</v>
      </c>
      <c r="Y71">
        <f t="shared" si="24"/>
        <v>0.16</v>
      </c>
      <c r="AA71">
        <v>301.57</v>
      </c>
      <c r="AB71">
        <v>0</v>
      </c>
      <c r="AC71">
        <v>0</v>
      </c>
      <c r="AD71">
        <v>0</v>
      </c>
      <c r="AE71">
        <v>30.4</v>
      </c>
      <c r="AF71">
        <v>0</v>
      </c>
      <c r="AG71">
        <v>0</v>
      </c>
      <c r="AH71">
        <v>0</v>
      </c>
      <c r="AI71">
        <v>9.92</v>
      </c>
      <c r="AJ71">
        <v>1</v>
      </c>
      <c r="AK71">
        <v>1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0.16</v>
      </c>
      <c r="AU71" t="s">
        <v>6</v>
      </c>
      <c r="AV71">
        <v>0</v>
      </c>
      <c r="AW71">
        <v>2</v>
      </c>
      <c r="AX71">
        <v>92797865</v>
      </c>
      <c r="AY71">
        <v>1</v>
      </c>
      <c r="AZ71">
        <v>0</v>
      </c>
      <c r="BA71">
        <v>67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ROUND(Y71*Source!I45,7)</f>
        <v>4.8000000000000001E-2</v>
      </c>
      <c r="CY71">
        <f t="shared" ref="CY71:CY77" si="27">AA71</f>
        <v>301.57</v>
      </c>
      <c r="CZ71">
        <f t="shared" ref="CZ71:CZ77" si="28">AE71</f>
        <v>30.4</v>
      </c>
      <c r="DA71">
        <f t="shared" ref="DA71:DA77" si="29">AI71</f>
        <v>9.92</v>
      </c>
      <c r="DB71">
        <f t="shared" si="25"/>
        <v>4.8600000000000003</v>
      </c>
      <c r="DC71">
        <f t="shared" si="26"/>
        <v>0</v>
      </c>
      <c r="DD71" t="s">
        <v>6</v>
      </c>
      <c r="DE71" t="s">
        <v>6</v>
      </c>
      <c r="DF71">
        <f t="shared" ref="DF71:DF77" si="30">ROUND(ROUND(AE71*AI71,2)*CX71,2)</f>
        <v>14.48</v>
      </c>
      <c r="DG71">
        <f t="shared" ref="DG71:DG82" si="31">ROUND(ROUND(AF71,2)*CX71,2)</f>
        <v>0</v>
      </c>
      <c r="DH71">
        <f t="shared" ref="DH71:DH82" si="32">ROUND(ROUND(AG71,2)*CX71,2)</f>
        <v>0</v>
      </c>
      <c r="DI71">
        <f t="shared" si="23"/>
        <v>0</v>
      </c>
      <c r="DJ71">
        <f t="shared" ref="DJ71:DJ77" si="33">DF71</f>
        <v>14.48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ROW(Source!A45)</f>
        <v>45</v>
      </c>
      <c r="B72">
        <v>92797636</v>
      </c>
      <c r="C72">
        <v>92797847</v>
      </c>
      <c r="D72">
        <v>49523499</v>
      </c>
      <c r="E72">
        <v>1</v>
      </c>
      <c r="F72">
        <v>1</v>
      </c>
      <c r="G72">
        <v>1</v>
      </c>
      <c r="H72">
        <v>3</v>
      </c>
      <c r="I72" t="s">
        <v>307</v>
      </c>
      <c r="J72" t="s">
        <v>308</v>
      </c>
      <c r="K72" t="s">
        <v>309</v>
      </c>
      <c r="L72">
        <v>1302</v>
      </c>
      <c r="N72">
        <v>1003</v>
      </c>
      <c r="O72" t="s">
        <v>310</v>
      </c>
      <c r="P72" t="s">
        <v>310</v>
      </c>
      <c r="Q72">
        <v>10</v>
      </c>
      <c r="W72">
        <v>0</v>
      </c>
      <c r="X72">
        <v>-893440473</v>
      </c>
      <c r="Y72">
        <f t="shared" si="24"/>
        <v>0.5</v>
      </c>
      <c r="AA72">
        <v>68.45</v>
      </c>
      <c r="AB72">
        <v>0</v>
      </c>
      <c r="AC72">
        <v>0</v>
      </c>
      <c r="AD72">
        <v>0</v>
      </c>
      <c r="AE72">
        <v>6.9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4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6</v>
      </c>
      <c r="AT72">
        <v>0.5</v>
      </c>
      <c r="AU72" t="s">
        <v>6</v>
      </c>
      <c r="AV72">
        <v>0</v>
      </c>
      <c r="AW72">
        <v>2</v>
      </c>
      <c r="AX72">
        <v>92797866</v>
      </c>
      <c r="AY72">
        <v>1</v>
      </c>
      <c r="AZ72">
        <v>0</v>
      </c>
      <c r="BA72">
        <v>68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ROUND(Y72*Source!I45,7)</f>
        <v>0.15</v>
      </c>
      <c r="CY72">
        <f t="shared" si="27"/>
        <v>68.45</v>
      </c>
      <c r="CZ72">
        <f t="shared" si="28"/>
        <v>6.9</v>
      </c>
      <c r="DA72">
        <f t="shared" si="29"/>
        <v>9.92</v>
      </c>
      <c r="DB72">
        <f t="shared" si="25"/>
        <v>3.45</v>
      </c>
      <c r="DC72">
        <f t="shared" si="26"/>
        <v>0</v>
      </c>
      <c r="DD72" t="s">
        <v>6</v>
      </c>
      <c r="DE72" t="s">
        <v>6</v>
      </c>
      <c r="DF72">
        <f t="shared" si="30"/>
        <v>10.27</v>
      </c>
      <c r="DG72">
        <f t="shared" si="31"/>
        <v>0</v>
      </c>
      <c r="DH72">
        <f t="shared" si="32"/>
        <v>0</v>
      </c>
      <c r="DI72">
        <f t="shared" si="23"/>
        <v>0</v>
      </c>
      <c r="DJ72">
        <f t="shared" si="33"/>
        <v>10.27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ROW(Source!A45)</f>
        <v>45</v>
      </c>
      <c r="B73">
        <v>92797636</v>
      </c>
      <c r="C73">
        <v>92797847</v>
      </c>
      <c r="D73">
        <v>49523866</v>
      </c>
      <c r="E73">
        <v>1</v>
      </c>
      <c r="F73">
        <v>1</v>
      </c>
      <c r="G73">
        <v>1</v>
      </c>
      <c r="H73">
        <v>3</v>
      </c>
      <c r="I73" t="s">
        <v>356</v>
      </c>
      <c r="J73" t="s">
        <v>357</v>
      </c>
      <c r="K73" t="s">
        <v>358</v>
      </c>
      <c r="L73">
        <v>1346</v>
      </c>
      <c r="N73">
        <v>1009</v>
      </c>
      <c r="O73" t="s">
        <v>327</v>
      </c>
      <c r="P73" t="s">
        <v>327</v>
      </c>
      <c r="Q73">
        <v>1</v>
      </c>
      <c r="W73">
        <v>0</v>
      </c>
      <c r="X73">
        <v>-607365233</v>
      </c>
      <c r="Y73">
        <f t="shared" si="24"/>
        <v>7.2</v>
      </c>
      <c r="AA73">
        <v>165.66</v>
      </c>
      <c r="AB73">
        <v>0</v>
      </c>
      <c r="AC73">
        <v>0</v>
      </c>
      <c r="AD73">
        <v>0</v>
      </c>
      <c r="AE73">
        <v>16.7</v>
      </c>
      <c r="AF73">
        <v>0</v>
      </c>
      <c r="AG73">
        <v>0</v>
      </c>
      <c r="AH73">
        <v>0</v>
      </c>
      <c r="AI73">
        <v>9.92</v>
      </c>
      <c r="AJ73">
        <v>1</v>
      </c>
      <c r="AK73">
        <v>1</v>
      </c>
      <c r="AL73">
        <v>1</v>
      </c>
      <c r="AM73">
        <v>4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6</v>
      </c>
      <c r="AT73">
        <v>7.2</v>
      </c>
      <c r="AU73" t="s">
        <v>6</v>
      </c>
      <c r="AV73">
        <v>0</v>
      </c>
      <c r="AW73">
        <v>2</v>
      </c>
      <c r="AX73">
        <v>92797867</v>
      </c>
      <c r="AY73">
        <v>1</v>
      </c>
      <c r="AZ73">
        <v>0</v>
      </c>
      <c r="BA73">
        <v>69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ROUND(Y73*Source!I45,7)</f>
        <v>2.16</v>
      </c>
      <c r="CY73">
        <f t="shared" si="27"/>
        <v>165.66</v>
      </c>
      <c r="CZ73">
        <f t="shared" si="28"/>
        <v>16.7</v>
      </c>
      <c r="DA73">
        <f t="shared" si="29"/>
        <v>9.92</v>
      </c>
      <c r="DB73">
        <f t="shared" si="25"/>
        <v>120.24</v>
      </c>
      <c r="DC73">
        <f t="shared" si="26"/>
        <v>0</v>
      </c>
      <c r="DD73" t="s">
        <v>6</v>
      </c>
      <c r="DE73" t="s">
        <v>6</v>
      </c>
      <c r="DF73">
        <f t="shared" si="30"/>
        <v>357.83</v>
      </c>
      <c r="DG73">
        <f t="shared" si="31"/>
        <v>0</v>
      </c>
      <c r="DH73">
        <f t="shared" si="32"/>
        <v>0</v>
      </c>
      <c r="DI73">
        <f t="shared" si="23"/>
        <v>0</v>
      </c>
      <c r="DJ73">
        <f t="shared" si="33"/>
        <v>357.83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ROW(Source!A45)</f>
        <v>45</v>
      </c>
      <c r="B74">
        <v>92797636</v>
      </c>
      <c r="C74">
        <v>92797847</v>
      </c>
      <c r="D74">
        <v>49524290</v>
      </c>
      <c r="E74">
        <v>1</v>
      </c>
      <c r="F74">
        <v>1</v>
      </c>
      <c r="G74">
        <v>1</v>
      </c>
      <c r="H74">
        <v>3</v>
      </c>
      <c r="I74" t="s">
        <v>347</v>
      </c>
      <c r="J74" t="s">
        <v>348</v>
      </c>
      <c r="K74" t="s">
        <v>349</v>
      </c>
      <c r="L74">
        <v>1346</v>
      </c>
      <c r="N74">
        <v>1009</v>
      </c>
      <c r="O74" t="s">
        <v>327</v>
      </c>
      <c r="P74" t="s">
        <v>327</v>
      </c>
      <c r="Q74">
        <v>1</v>
      </c>
      <c r="W74">
        <v>0</v>
      </c>
      <c r="X74">
        <v>397095127</v>
      </c>
      <c r="Y74">
        <f t="shared" si="24"/>
        <v>1.9</v>
      </c>
      <c r="AA74">
        <v>104.85</v>
      </c>
      <c r="AB74">
        <v>0</v>
      </c>
      <c r="AC74">
        <v>0</v>
      </c>
      <c r="AD74">
        <v>0</v>
      </c>
      <c r="AE74">
        <v>10.57</v>
      </c>
      <c r="AF74">
        <v>0</v>
      </c>
      <c r="AG74">
        <v>0</v>
      </c>
      <c r="AH74">
        <v>0</v>
      </c>
      <c r="AI74">
        <v>9.92</v>
      </c>
      <c r="AJ74">
        <v>1</v>
      </c>
      <c r="AK74">
        <v>1</v>
      </c>
      <c r="AL74">
        <v>1</v>
      </c>
      <c r="AM74">
        <v>4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6</v>
      </c>
      <c r="AT74">
        <v>1.9</v>
      </c>
      <c r="AU74" t="s">
        <v>6</v>
      </c>
      <c r="AV74">
        <v>0</v>
      </c>
      <c r="AW74">
        <v>2</v>
      </c>
      <c r="AX74">
        <v>92797868</v>
      </c>
      <c r="AY74">
        <v>1</v>
      </c>
      <c r="AZ74">
        <v>0</v>
      </c>
      <c r="BA74">
        <v>70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ROUND(Y74*Source!I45,7)</f>
        <v>0.56999999999999995</v>
      </c>
      <c r="CY74">
        <f t="shared" si="27"/>
        <v>104.85</v>
      </c>
      <c r="CZ74">
        <f t="shared" si="28"/>
        <v>10.57</v>
      </c>
      <c r="DA74">
        <f t="shared" si="29"/>
        <v>9.92</v>
      </c>
      <c r="DB74">
        <f t="shared" si="25"/>
        <v>20.079999999999998</v>
      </c>
      <c r="DC74">
        <f t="shared" si="26"/>
        <v>0</v>
      </c>
      <c r="DD74" t="s">
        <v>6</v>
      </c>
      <c r="DE74" t="s">
        <v>6</v>
      </c>
      <c r="DF74">
        <f t="shared" si="30"/>
        <v>59.76</v>
      </c>
      <c r="DG74">
        <f t="shared" si="31"/>
        <v>0</v>
      </c>
      <c r="DH74">
        <f t="shared" si="32"/>
        <v>0</v>
      </c>
      <c r="DI74">
        <f t="shared" si="23"/>
        <v>0</v>
      </c>
      <c r="DJ74">
        <f t="shared" si="33"/>
        <v>59.76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ROW(Source!A45)</f>
        <v>45</v>
      </c>
      <c r="B75">
        <v>92797636</v>
      </c>
      <c r="C75">
        <v>92797847</v>
      </c>
      <c r="D75">
        <v>49554585</v>
      </c>
      <c r="E75">
        <v>1</v>
      </c>
      <c r="F75">
        <v>1</v>
      </c>
      <c r="G75">
        <v>1</v>
      </c>
      <c r="H75">
        <v>3</v>
      </c>
      <c r="I75" t="s">
        <v>331</v>
      </c>
      <c r="J75" t="s">
        <v>332</v>
      </c>
      <c r="K75" t="s">
        <v>333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W75">
        <v>0</v>
      </c>
      <c r="X75">
        <v>-211331552</v>
      </c>
      <c r="Y75">
        <f t="shared" si="24"/>
        <v>0.4</v>
      </c>
      <c r="AA75">
        <v>283.70999999999998</v>
      </c>
      <c r="AB75">
        <v>0</v>
      </c>
      <c r="AC75">
        <v>0</v>
      </c>
      <c r="AD75">
        <v>0</v>
      </c>
      <c r="AE75">
        <v>28.6</v>
      </c>
      <c r="AF75">
        <v>0</v>
      </c>
      <c r="AG75">
        <v>0</v>
      </c>
      <c r="AH75">
        <v>0</v>
      </c>
      <c r="AI75">
        <v>9.92</v>
      </c>
      <c r="AJ75">
        <v>1</v>
      </c>
      <c r="AK75">
        <v>1</v>
      </c>
      <c r="AL75">
        <v>1</v>
      </c>
      <c r="AM75">
        <v>4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6</v>
      </c>
      <c r="AT75">
        <v>0.4</v>
      </c>
      <c r="AU75" t="s">
        <v>6</v>
      </c>
      <c r="AV75">
        <v>0</v>
      </c>
      <c r="AW75">
        <v>2</v>
      </c>
      <c r="AX75">
        <v>92797869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ROUND(Y75*Source!I45,7)</f>
        <v>0.12</v>
      </c>
      <c r="CY75">
        <f t="shared" si="27"/>
        <v>283.70999999999998</v>
      </c>
      <c r="CZ75">
        <f t="shared" si="28"/>
        <v>28.6</v>
      </c>
      <c r="DA75">
        <f t="shared" si="29"/>
        <v>9.92</v>
      </c>
      <c r="DB75">
        <f t="shared" si="25"/>
        <v>11.44</v>
      </c>
      <c r="DC75">
        <f t="shared" si="26"/>
        <v>0</v>
      </c>
      <c r="DD75" t="s">
        <v>6</v>
      </c>
      <c r="DE75" t="s">
        <v>6</v>
      </c>
      <c r="DF75">
        <f t="shared" si="30"/>
        <v>34.049999999999997</v>
      </c>
      <c r="DG75">
        <f t="shared" si="31"/>
        <v>0</v>
      </c>
      <c r="DH75">
        <f t="shared" si="32"/>
        <v>0</v>
      </c>
      <c r="DI75">
        <f t="shared" si="23"/>
        <v>0</v>
      </c>
      <c r="DJ75">
        <f t="shared" si="33"/>
        <v>34.049999999999997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ROW(Source!A45)</f>
        <v>45</v>
      </c>
      <c r="B76">
        <v>92797636</v>
      </c>
      <c r="C76">
        <v>92797847</v>
      </c>
      <c r="D76">
        <v>49515638</v>
      </c>
      <c r="E76">
        <v>70</v>
      </c>
      <c r="F76">
        <v>1</v>
      </c>
      <c r="G76">
        <v>1</v>
      </c>
      <c r="H76">
        <v>3</v>
      </c>
      <c r="I76" t="s">
        <v>277</v>
      </c>
      <c r="J76" t="s">
        <v>6</v>
      </c>
      <c r="K76" t="s">
        <v>278</v>
      </c>
      <c r="L76">
        <v>1374</v>
      </c>
      <c r="N76">
        <v>1013</v>
      </c>
      <c r="O76" t="s">
        <v>279</v>
      </c>
      <c r="P76" t="s">
        <v>279</v>
      </c>
      <c r="Q76">
        <v>1</v>
      </c>
      <c r="W76">
        <v>0</v>
      </c>
      <c r="X76">
        <v>-1731369543</v>
      </c>
      <c r="Y76">
        <f t="shared" si="24"/>
        <v>2.12</v>
      </c>
      <c r="AA76">
        <v>9.92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9.92</v>
      </c>
      <c r="AJ76">
        <v>1</v>
      </c>
      <c r="AK76">
        <v>1</v>
      </c>
      <c r="AL76">
        <v>1</v>
      </c>
      <c r="AM76">
        <v>4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6</v>
      </c>
      <c r="AT76">
        <v>2.12</v>
      </c>
      <c r="AU76" t="s">
        <v>6</v>
      </c>
      <c r="AV76">
        <v>0</v>
      </c>
      <c r="AW76">
        <v>2</v>
      </c>
      <c r="AX76">
        <v>92797870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0.63600000000000001</v>
      </c>
      <c r="CY76">
        <f t="shared" si="27"/>
        <v>9.92</v>
      </c>
      <c r="CZ76">
        <f t="shared" si="28"/>
        <v>1</v>
      </c>
      <c r="DA76">
        <f t="shared" si="29"/>
        <v>9.92</v>
      </c>
      <c r="DB76">
        <f t="shared" si="25"/>
        <v>2.12</v>
      </c>
      <c r="DC76">
        <f t="shared" si="26"/>
        <v>0</v>
      </c>
      <c r="DD76" t="s">
        <v>6</v>
      </c>
      <c r="DE76" t="s">
        <v>6</v>
      </c>
      <c r="DF76">
        <f t="shared" si="30"/>
        <v>6.31</v>
      </c>
      <c r="DG76">
        <f t="shared" si="31"/>
        <v>0</v>
      </c>
      <c r="DH76">
        <f t="shared" si="32"/>
        <v>0</v>
      </c>
      <c r="DI76">
        <f t="shared" si="23"/>
        <v>0</v>
      </c>
      <c r="DJ76">
        <f t="shared" si="33"/>
        <v>6.31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ROW(Source!A45)</f>
        <v>45</v>
      </c>
      <c r="B77">
        <v>92797636</v>
      </c>
      <c r="C77">
        <v>92797847</v>
      </c>
      <c r="D77">
        <v>0</v>
      </c>
      <c r="E77">
        <v>0</v>
      </c>
      <c r="F77">
        <v>1</v>
      </c>
      <c r="G77">
        <v>1</v>
      </c>
      <c r="H77">
        <v>3</v>
      </c>
      <c r="I77" t="s">
        <v>66</v>
      </c>
      <c r="J77" t="s">
        <v>6</v>
      </c>
      <c r="K77" t="s">
        <v>142</v>
      </c>
      <c r="L77">
        <v>2698</v>
      </c>
      <c r="N77">
        <v>1013</v>
      </c>
      <c r="O77" t="s">
        <v>111</v>
      </c>
      <c r="P77" t="s">
        <v>111</v>
      </c>
      <c r="Q77">
        <v>1</v>
      </c>
      <c r="W77">
        <v>0</v>
      </c>
      <c r="X77">
        <v>-1564966854</v>
      </c>
      <c r="Y77">
        <f t="shared" si="24"/>
        <v>100</v>
      </c>
      <c r="AA77">
        <v>901.64</v>
      </c>
      <c r="AB77">
        <v>0</v>
      </c>
      <c r="AC77">
        <v>0</v>
      </c>
      <c r="AD77">
        <v>0</v>
      </c>
      <c r="AE77">
        <v>948.18000000000006</v>
      </c>
      <c r="AF77">
        <v>0</v>
      </c>
      <c r="AG77">
        <v>0</v>
      </c>
      <c r="AH77">
        <v>0</v>
      </c>
      <c r="AI77">
        <v>9.92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6</v>
      </c>
      <c r="AT77">
        <v>100</v>
      </c>
      <c r="AU77" t="s">
        <v>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6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ROUND(Y77*Source!I45,7)</f>
        <v>30</v>
      </c>
      <c r="CY77">
        <f t="shared" si="27"/>
        <v>901.64</v>
      </c>
      <c r="CZ77">
        <f t="shared" si="28"/>
        <v>948.18000000000006</v>
      </c>
      <c r="DA77">
        <f t="shared" si="29"/>
        <v>9.92</v>
      </c>
      <c r="DB77">
        <f t="shared" si="25"/>
        <v>94818</v>
      </c>
      <c r="DC77">
        <f t="shared" si="26"/>
        <v>0</v>
      </c>
      <c r="DD77" t="s">
        <v>6</v>
      </c>
      <c r="DE77" t="s">
        <v>6</v>
      </c>
      <c r="DF77">
        <f t="shared" si="30"/>
        <v>282178.5</v>
      </c>
      <c r="DG77">
        <f t="shared" si="31"/>
        <v>0</v>
      </c>
      <c r="DH77">
        <f t="shared" si="32"/>
        <v>0</v>
      </c>
      <c r="DI77">
        <f t="shared" si="23"/>
        <v>0</v>
      </c>
      <c r="DJ77">
        <f t="shared" si="33"/>
        <v>282178.5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ROW(Source!A47)</f>
        <v>47</v>
      </c>
      <c r="B78">
        <v>92797636</v>
      </c>
      <c r="C78">
        <v>92797872</v>
      </c>
      <c r="D78">
        <v>49510749</v>
      </c>
      <c r="E78">
        <v>70</v>
      </c>
      <c r="F78">
        <v>1</v>
      </c>
      <c r="G78">
        <v>1</v>
      </c>
      <c r="H78">
        <v>1</v>
      </c>
      <c r="I78" t="s">
        <v>272</v>
      </c>
      <c r="J78" t="s">
        <v>6</v>
      </c>
      <c r="K78" t="s">
        <v>273</v>
      </c>
      <c r="L78">
        <v>1191</v>
      </c>
      <c r="N78">
        <v>1013</v>
      </c>
      <c r="O78" t="s">
        <v>265</v>
      </c>
      <c r="P78" t="s">
        <v>265</v>
      </c>
      <c r="Q78">
        <v>1</v>
      </c>
      <c r="W78">
        <v>0</v>
      </c>
      <c r="X78">
        <v>-2012709214</v>
      </c>
      <c r="Y78">
        <f t="shared" si="24"/>
        <v>0.38</v>
      </c>
      <c r="AA78">
        <v>0</v>
      </c>
      <c r="AB78">
        <v>0</v>
      </c>
      <c r="AC78">
        <v>0</v>
      </c>
      <c r="AD78">
        <v>421.59</v>
      </c>
      <c r="AE78">
        <v>0</v>
      </c>
      <c r="AF78">
        <v>0</v>
      </c>
      <c r="AG78">
        <v>0</v>
      </c>
      <c r="AH78">
        <v>9.4</v>
      </c>
      <c r="AI78">
        <v>1</v>
      </c>
      <c r="AJ78">
        <v>1</v>
      </c>
      <c r="AK78">
        <v>1</v>
      </c>
      <c r="AL78">
        <v>44.85</v>
      </c>
      <c r="AM78">
        <v>4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6</v>
      </c>
      <c r="AT78">
        <v>0.38</v>
      </c>
      <c r="AU78" t="s">
        <v>6</v>
      </c>
      <c r="AV78">
        <v>1</v>
      </c>
      <c r="AW78">
        <v>2</v>
      </c>
      <c r="AX78">
        <v>92797878</v>
      </c>
      <c r="AY78">
        <v>1</v>
      </c>
      <c r="AZ78">
        <v>0</v>
      </c>
      <c r="BA78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U78">
        <f>ROUND(AT78*Source!I47*AH78*AL78,2)</f>
        <v>320.41000000000003</v>
      </c>
      <c r="CV78">
        <f>ROUND(Y78*Source!I47,7)</f>
        <v>0.76</v>
      </c>
      <c r="CW78">
        <v>0</v>
      </c>
      <c r="CX78">
        <f>ROUND(Y78*Source!I47,7)</f>
        <v>0.76</v>
      </c>
      <c r="CY78">
        <f>AD78</f>
        <v>421.59</v>
      </c>
      <c r="CZ78">
        <f>AH78</f>
        <v>9.4</v>
      </c>
      <c r="DA78">
        <f>AL78</f>
        <v>44.85</v>
      </c>
      <c r="DB78">
        <f t="shared" si="25"/>
        <v>3.57</v>
      </c>
      <c r="DC78">
        <f t="shared" si="26"/>
        <v>0</v>
      </c>
      <c r="DD78" t="s">
        <v>6</v>
      </c>
      <c r="DE78" t="s">
        <v>6</v>
      </c>
      <c r="DF78">
        <f>ROUND(ROUND(AE78,2)*CX78,2)</f>
        <v>0</v>
      </c>
      <c r="DG78">
        <f t="shared" si="31"/>
        <v>0</v>
      </c>
      <c r="DH78">
        <f t="shared" si="32"/>
        <v>0</v>
      </c>
      <c r="DI78">
        <f>ROUND(ROUND(AH78*AL78,2)*CX78,2)</f>
        <v>320.41000000000003</v>
      </c>
      <c r="DJ78">
        <f>DI78</f>
        <v>320.41000000000003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ROW(Source!A47)</f>
        <v>47</v>
      </c>
      <c r="B79">
        <v>92797636</v>
      </c>
      <c r="C79">
        <v>92797872</v>
      </c>
      <c r="D79">
        <v>49521142</v>
      </c>
      <c r="E79">
        <v>1</v>
      </c>
      <c r="F79">
        <v>1</v>
      </c>
      <c r="G79">
        <v>1</v>
      </c>
      <c r="H79">
        <v>3</v>
      </c>
      <c r="I79" t="s">
        <v>359</v>
      </c>
      <c r="J79" t="s">
        <v>360</v>
      </c>
      <c r="K79" t="s">
        <v>361</v>
      </c>
      <c r="L79">
        <v>1348</v>
      </c>
      <c r="N79">
        <v>1009</v>
      </c>
      <c r="O79" t="s">
        <v>314</v>
      </c>
      <c r="P79" t="s">
        <v>314</v>
      </c>
      <c r="Q79">
        <v>1000</v>
      </c>
      <c r="W79">
        <v>0</v>
      </c>
      <c r="X79">
        <v>709944855</v>
      </c>
      <c r="Y79">
        <f t="shared" si="24"/>
        <v>6.0000000000000002E-5</v>
      </c>
      <c r="AA79">
        <v>267344</v>
      </c>
      <c r="AB79">
        <v>0</v>
      </c>
      <c r="AC79">
        <v>0</v>
      </c>
      <c r="AD79">
        <v>0</v>
      </c>
      <c r="AE79">
        <v>26950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6</v>
      </c>
      <c r="AT79">
        <v>6.0000000000000002E-5</v>
      </c>
      <c r="AU79" t="s">
        <v>6</v>
      </c>
      <c r="AV79">
        <v>0</v>
      </c>
      <c r="AW79">
        <v>2</v>
      </c>
      <c r="AX79">
        <v>92797879</v>
      </c>
      <c r="AY79">
        <v>1</v>
      </c>
      <c r="AZ79">
        <v>0</v>
      </c>
      <c r="BA79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ROUND(Y79*Source!I47,7)</f>
        <v>1.2E-4</v>
      </c>
      <c r="CY79">
        <f>AA79</f>
        <v>267344</v>
      </c>
      <c r="CZ79">
        <f>AE79</f>
        <v>26950</v>
      </c>
      <c r="DA79">
        <f>AI79</f>
        <v>9.92</v>
      </c>
      <c r="DB79">
        <f t="shared" si="25"/>
        <v>1.62</v>
      </c>
      <c r="DC79">
        <f t="shared" si="26"/>
        <v>0</v>
      </c>
      <c r="DD79" t="s">
        <v>6</v>
      </c>
      <c r="DE79" t="s">
        <v>6</v>
      </c>
      <c r="DF79">
        <f>ROUND(ROUND(AE79*AI79,2)*CX79,2)</f>
        <v>32.08</v>
      </c>
      <c r="DG79">
        <f t="shared" si="31"/>
        <v>0</v>
      </c>
      <c r="DH79">
        <f t="shared" si="32"/>
        <v>0</v>
      </c>
      <c r="DI79">
        <f>ROUND(ROUND(AH79,2)*CX79,2)</f>
        <v>0</v>
      </c>
      <c r="DJ79">
        <f>DF79</f>
        <v>32.08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ROW(Source!A47)</f>
        <v>47</v>
      </c>
      <c r="B80">
        <v>92797636</v>
      </c>
      <c r="C80">
        <v>92797872</v>
      </c>
      <c r="D80">
        <v>49523852</v>
      </c>
      <c r="E80">
        <v>1</v>
      </c>
      <c r="F80">
        <v>1</v>
      </c>
      <c r="G80">
        <v>1</v>
      </c>
      <c r="H80">
        <v>3</v>
      </c>
      <c r="I80" t="s">
        <v>362</v>
      </c>
      <c r="J80" t="s">
        <v>363</v>
      </c>
      <c r="K80" t="s">
        <v>364</v>
      </c>
      <c r="L80">
        <v>1346</v>
      </c>
      <c r="N80">
        <v>1009</v>
      </c>
      <c r="O80" t="s">
        <v>327</v>
      </c>
      <c r="P80" t="s">
        <v>327</v>
      </c>
      <c r="Q80">
        <v>1</v>
      </c>
      <c r="W80">
        <v>0</v>
      </c>
      <c r="X80">
        <v>-1291279003</v>
      </c>
      <c r="Y80">
        <f t="shared" si="24"/>
        <v>0.15</v>
      </c>
      <c r="AA80">
        <v>89.68</v>
      </c>
      <c r="AB80">
        <v>0</v>
      </c>
      <c r="AC80">
        <v>0</v>
      </c>
      <c r="AD80">
        <v>0</v>
      </c>
      <c r="AE80">
        <v>9.0399999999999991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6</v>
      </c>
      <c r="AT80">
        <v>0.15</v>
      </c>
      <c r="AU80" t="s">
        <v>6</v>
      </c>
      <c r="AV80">
        <v>0</v>
      </c>
      <c r="AW80">
        <v>2</v>
      </c>
      <c r="AX80">
        <v>92797880</v>
      </c>
      <c r="AY80">
        <v>1</v>
      </c>
      <c r="AZ80">
        <v>0</v>
      </c>
      <c r="BA80">
        <v>75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ROUND(Y80*Source!I47,7)</f>
        <v>0.3</v>
      </c>
      <c r="CY80">
        <f>AA80</f>
        <v>89.68</v>
      </c>
      <c r="CZ80">
        <f>AE80</f>
        <v>9.0399999999999991</v>
      </c>
      <c r="DA80">
        <f>AI80</f>
        <v>9.92</v>
      </c>
      <c r="DB80">
        <f t="shared" si="25"/>
        <v>1.36</v>
      </c>
      <c r="DC80">
        <f t="shared" si="26"/>
        <v>0</v>
      </c>
      <c r="DD80" t="s">
        <v>6</v>
      </c>
      <c r="DE80" t="s">
        <v>6</v>
      </c>
      <c r="DF80">
        <f>ROUND(ROUND(AE80*AI80,2)*CX80,2)</f>
        <v>26.9</v>
      </c>
      <c r="DG80">
        <f t="shared" si="31"/>
        <v>0</v>
      </c>
      <c r="DH80">
        <f t="shared" si="32"/>
        <v>0</v>
      </c>
      <c r="DI80">
        <f>ROUND(ROUND(AH80,2)*CX80,2)</f>
        <v>0</v>
      </c>
      <c r="DJ80">
        <f>DF80</f>
        <v>26.9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ROW(Source!A47)</f>
        <v>47</v>
      </c>
      <c r="B81">
        <v>92797636</v>
      </c>
      <c r="C81">
        <v>92797872</v>
      </c>
      <c r="D81">
        <v>49523866</v>
      </c>
      <c r="E81">
        <v>1</v>
      </c>
      <c r="F81">
        <v>1</v>
      </c>
      <c r="G81">
        <v>1</v>
      </c>
      <c r="H81">
        <v>3</v>
      </c>
      <c r="I81" t="s">
        <v>356</v>
      </c>
      <c r="J81" t="s">
        <v>357</v>
      </c>
      <c r="K81" t="s">
        <v>358</v>
      </c>
      <c r="L81">
        <v>1346</v>
      </c>
      <c r="N81">
        <v>1009</v>
      </c>
      <c r="O81" t="s">
        <v>327</v>
      </c>
      <c r="P81" t="s">
        <v>327</v>
      </c>
      <c r="Q81">
        <v>1</v>
      </c>
      <c r="W81">
        <v>0</v>
      </c>
      <c r="X81">
        <v>-607365233</v>
      </c>
      <c r="Y81">
        <f t="shared" si="24"/>
        <v>0.72</v>
      </c>
      <c r="AA81">
        <v>165.66</v>
      </c>
      <c r="AB81">
        <v>0</v>
      </c>
      <c r="AC81">
        <v>0</v>
      </c>
      <c r="AD81">
        <v>0</v>
      </c>
      <c r="AE81">
        <v>16.7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6</v>
      </c>
      <c r="AT81">
        <v>0.72</v>
      </c>
      <c r="AU81" t="s">
        <v>6</v>
      </c>
      <c r="AV81">
        <v>0</v>
      </c>
      <c r="AW81">
        <v>2</v>
      </c>
      <c r="AX81">
        <v>92797881</v>
      </c>
      <c r="AY81">
        <v>1</v>
      </c>
      <c r="AZ81">
        <v>0</v>
      </c>
      <c r="BA81">
        <v>76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ROUND(Y81*Source!I47,7)</f>
        <v>1.44</v>
      </c>
      <c r="CY81">
        <f>AA81</f>
        <v>165.66</v>
      </c>
      <c r="CZ81">
        <f>AE81</f>
        <v>16.7</v>
      </c>
      <c r="DA81">
        <f>AI81</f>
        <v>9.92</v>
      </c>
      <c r="DB81">
        <f t="shared" si="25"/>
        <v>12.02</v>
      </c>
      <c r="DC81">
        <f t="shared" si="26"/>
        <v>0</v>
      </c>
      <c r="DD81" t="s">
        <v>6</v>
      </c>
      <c r="DE81" t="s">
        <v>6</v>
      </c>
      <c r="DF81">
        <f>ROUND(ROUND(AE81*AI81,2)*CX81,2)</f>
        <v>238.55</v>
      </c>
      <c r="DG81">
        <f t="shared" si="31"/>
        <v>0</v>
      </c>
      <c r="DH81">
        <f t="shared" si="32"/>
        <v>0</v>
      </c>
      <c r="DI81">
        <f>ROUND(ROUND(AH81,2)*CX81,2)</f>
        <v>0</v>
      </c>
      <c r="DJ81">
        <f>DF81</f>
        <v>238.55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ROW(Source!A47)</f>
        <v>47</v>
      </c>
      <c r="B82">
        <v>92797636</v>
      </c>
      <c r="C82">
        <v>92797872</v>
      </c>
      <c r="D82">
        <v>49515638</v>
      </c>
      <c r="E82">
        <v>70</v>
      </c>
      <c r="F82">
        <v>1</v>
      </c>
      <c r="G82">
        <v>1</v>
      </c>
      <c r="H82">
        <v>3</v>
      </c>
      <c r="I82" t="s">
        <v>277</v>
      </c>
      <c r="J82" t="s">
        <v>6</v>
      </c>
      <c r="K82" t="s">
        <v>278</v>
      </c>
      <c r="L82">
        <v>1374</v>
      </c>
      <c r="N82">
        <v>1013</v>
      </c>
      <c r="O82" t="s">
        <v>279</v>
      </c>
      <c r="P82" t="s">
        <v>279</v>
      </c>
      <c r="Q82">
        <v>1</v>
      </c>
      <c r="W82">
        <v>0</v>
      </c>
      <c r="X82">
        <v>-1731369543</v>
      </c>
      <c r="Y82">
        <f t="shared" si="24"/>
        <v>7.0000000000000007E-2</v>
      </c>
      <c r="AA82">
        <v>9.92</v>
      </c>
      <c r="AB82">
        <v>0</v>
      </c>
      <c r="AC82">
        <v>0</v>
      </c>
      <c r="AD82">
        <v>0</v>
      </c>
      <c r="AE82">
        <v>1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6</v>
      </c>
      <c r="AT82">
        <v>7.0000000000000007E-2</v>
      </c>
      <c r="AU82" t="s">
        <v>6</v>
      </c>
      <c r="AV82">
        <v>0</v>
      </c>
      <c r="AW82">
        <v>2</v>
      </c>
      <c r="AX82">
        <v>92797882</v>
      </c>
      <c r="AY82">
        <v>1</v>
      </c>
      <c r="AZ82">
        <v>0</v>
      </c>
      <c r="BA82">
        <v>77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ROUND(Y82*Source!I47,7)</f>
        <v>0.14000000000000001</v>
      </c>
      <c r="CY82">
        <f>AA82</f>
        <v>9.92</v>
      </c>
      <c r="CZ82">
        <f>AE82</f>
        <v>1</v>
      </c>
      <c r="DA82">
        <f>AI82</f>
        <v>9.92</v>
      </c>
      <c r="DB82">
        <f t="shared" si="25"/>
        <v>7.0000000000000007E-2</v>
      </c>
      <c r="DC82">
        <f t="shared" si="26"/>
        <v>0</v>
      </c>
      <c r="DD82" t="s">
        <v>6</v>
      </c>
      <c r="DE82" t="s">
        <v>6</v>
      </c>
      <c r="DF82">
        <f>ROUND(ROUND(AE82*AI82,2)*CX82,2)</f>
        <v>1.39</v>
      </c>
      <c r="DG82">
        <f t="shared" si="31"/>
        <v>0</v>
      </c>
      <c r="DH82">
        <f t="shared" si="32"/>
        <v>0</v>
      </c>
      <c r="DI82">
        <f>ROUND(ROUND(AH82,2)*CX82,2)</f>
        <v>0</v>
      </c>
      <c r="DJ82">
        <f>DF82</f>
        <v>1.39</v>
      </c>
      <c r="DK82">
        <v>0</v>
      </c>
      <c r="DL82" t="s">
        <v>6</v>
      </c>
      <c r="DM82">
        <v>0</v>
      </c>
      <c r="DN82" t="s">
        <v>6</v>
      </c>
      <c r="DO8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92797704</v>
      </c>
      <c r="C1">
        <v>92797700</v>
      </c>
      <c r="D1">
        <v>49510681</v>
      </c>
      <c r="E1">
        <v>70</v>
      </c>
      <c r="F1">
        <v>1</v>
      </c>
      <c r="G1">
        <v>1</v>
      </c>
      <c r="H1">
        <v>1</v>
      </c>
      <c r="I1" t="s">
        <v>263</v>
      </c>
      <c r="J1" t="s">
        <v>6</v>
      </c>
      <c r="K1" t="s">
        <v>264</v>
      </c>
      <c r="L1">
        <v>1191</v>
      </c>
      <c r="N1">
        <v>1013</v>
      </c>
      <c r="O1" t="s">
        <v>265</v>
      </c>
      <c r="P1" t="s">
        <v>265</v>
      </c>
      <c r="Q1">
        <v>1</v>
      </c>
      <c r="X1">
        <v>8.93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6</v>
      </c>
      <c r="AG1">
        <v>8.93</v>
      </c>
      <c r="AH1">
        <v>2</v>
      </c>
      <c r="AI1">
        <v>92797701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92797705</v>
      </c>
      <c r="C2">
        <v>92797700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266</v>
      </c>
      <c r="J2" t="s">
        <v>6</v>
      </c>
      <c r="K2" t="s">
        <v>267</v>
      </c>
      <c r="L2">
        <v>1191</v>
      </c>
      <c r="N2">
        <v>1013</v>
      </c>
      <c r="O2" t="s">
        <v>265</v>
      </c>
      <c r="P2" t="s">
        <v>265</v>
      </c>
      <c r="Q2">
        <v>1</v>
      </c>
      <c r="X2">
        <v>39.4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39.4</v>
      </c>
      <c r="AH2">
        <v>2</v>
      </c>
      <c r="AI2">
        <v>92797702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92797706</v>
      </c>
      <c r="C3">
        <v>92797700</v>
      </c>
      <c r="D3">
        <v>49672079</v>
      </c>
      <c r="E3">
        <v>1</v>
      </c>
      <c r="F3">
        <v>1</v>
      </c>
      <c r="G3">
        <v>1</v>
      </c>
      <c r="H3">
        <v>2</v>
      </c>
      <c r="I3" t="s">
        <v>268</v>
      </c>
      <c r="J3" t="s">
        <v>269</v>
      </c>
      <c r="K3" t="s">
        <v>270</v>
      </c>
      <c r="L3">
        <v>1367</v>
      </c>
      <c r="N3">
        <v>1011</v>
      </c>
      <c r="O3" t="s">
        <v>271</v>
      </c>
      <c r="P3" t="s">
        <v>271</v>
      </c>
      <c r="Q3">
        <v>1</v>
      </c>
      <c r="X3">
        <v>39.4</v>
      </c>
      <c r="Y3">
        <v>0</v>
      </c>
      <c r="Z3">
        <v>131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39.4</v>
      </c>
      <c r="AH3">
        <v>2</v>
      </c>
      <c r="AI3">
        <v>92797703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92797709</v>
      </c>
      <c r="C4">
        <v>92797707</v>
      </c>
      <c r="D4">
        <v>49510681</v>
      </c>
      <c r="E4">
        <v>70</v>
      </c>
      <c r="F4">
        <v>1</v>
      </c>
      <c r="G4">
        <v>1</v>
      </c>
      <c r="H4">
        <v>1</v>
      </c>
      <c r="I4" t="s">
        <v>263</v>
      </c>
      <c r="J4" t="s">
        <v>6</v>
      </c>
      <c r="K4" t="s">
        <v>264</v>
      </c>
      <c r="L4">
        <v>1191</v>
      </c>
      <c r="N4">
        <v>1013</v>
      </c>
      <c r="O4" t="s">
        <v>265</v>
      </c>
      <c r="P4" t="s">
        <v>265</v>
      </c>
      <c r="Q4">
        <v>1</v>
      </c>
      <c r="X4">
        <v>154</v>
      </c>
      <c r="Y4">
        <v>0</v>
      </c>
      <c r="Z4">
        <v>0</v>
      </c>
      <c r="AA4">
        <v>0</v>
      </c>
      <c r="AB4">
        <v>7.8</v>
      </c>
      <c r="AC4">
        <v>0</v>
      </c>
      <c r="AD4">
        <v>1</v>
      </c>
      <c r="AE4">
        <v>1</v>
      </c>
      <c r="AF4" t="s">
        <v>34</v>
      </c>
      <c r="AG4">
        <v>184.79999999999998</v>
      </c>
      <c r="AH4">
        <v>2</v>
      </c>
      <c r="AI4">
        <v>92797708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ROW(Source!A26)</f>
        <v>26</v>
      </c>
      <c r="B5">
        <v>92797712</v>
      </c>
      <c r="C5">
        <v>92797710</v>
      </c>
      <c r="D5">
        <v>49510681</v>
      </c>
      <c r="E5">
        <v>70</v>
      </c>
      <c r="F5">
        <v>1</v>
      </c>
      <c r="G5">
        <v>1</v>
      </c>
      <c r="H5">
        <v>1</v>
      </c>
      <c r="I5" t="s">
        <v>263</v>
      </c>
      <c r="J5" t="s">
        <v>6</v>
      </c>
      <c r="K5" t="s">
        <v>264</v>
      </c>
      <c r="L5">
        <v>1191</v>
      </c>
      <c r="N5">
        <v>1013</v>
      </c>
      <c r="O5" t="s">
        <v>265</v>
      </c>
      <c r="P5" t="s">
        <v>265</v>
      </c>
      <c r="Q5">
        <v>1</v>
      </c>
      <c r="X5">
        <v>154</v>
      </c>
      <c r="Y5">
        <v>0</v>
      </c>
      <c r="Z5">
        <v>0</v>
      </c>
      <c r="AA5">
        <v>0</v>
      </c>
      <c r="AB5">
        <v>7.8</v>
      </c>
      <c r="AC5">
        <v>0</v>
      </c>
      <c r="AD5">
        <v>1</v>
      </c>
      <c r="AE5">
        <v>1</v>
      </c>
      <c r="AF5" t="s">
        <v>41</v>
      </c>
      <c r="AG5">
        <v>177.1</v>
      </c>
      <c r="AH5">
        <v>2</v>
      </c>
      <c r="AI5">
        <v>92797711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ROW(Source!A27)</f>
        <v>27</v>
      </c>
      <c r="B6">
        <v>92797719</v>
      </c>
      <c r="C6">
        <v>92797713</v>
      </c>
      <c r="D6">
        <v>49510749</v>
      </c>
      <c r="E6">
        <v>70</v>
      </c>
      <c r="F6">
        <v>1</v>
      </c>
      <c r="G6">
        <v>1</v>
      </c>
      <c r="H6">
        <v>1</v>
      </c>
      <c r="I6" t="s">
        <v>272</v>
      </c>
      <c r="J6" t="s">
        <v>6</v>
      </c>
      <c r="K6" t="s">
        <v>273</v>
      </c>
      <c r="L6">
        <v>1191</v>
      </c>
      <c r="N6">
        <v>1013</v>
      </c>
      <c r="O6" t="s">
        <v>265</v>
      </c>
      <c r="P6" t="s">
        <v>265</v>
      </c>
      <c r="Q6">
        <v>1</v>
      </c>
      <c r="X6">
        <v>5.3</v>
      </c>
      <c r="Y6">
        <v>0</v>
      </c>
      <c r="Z6">
        <v>0</v>
      </c>
      <c r="AA6">
        <v>0</v>
      </c>
      <c r="AB6">
        <v>9.4</v>
      </c>
      <c r="AC6">
        <v>0</v>
      </c>
      <c r="AD6">
        <v>1</v>
      </c>
      <c r="AE6">
        <v>1</v>
      </c>
      <c r="AF6" t="s">
        <v>6</v>
      </c>
      <c r="AG6">
        <v>5.3</v>
      </c>
      <c r="AH6">
        <v>2</v>
      </c>
      <c r="AI6">
        <v>92797714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ROW(Source!A27)</f>
        <v>27</v>
      </c>
      <c r="B7">
        <v>92797720</v>
      </c>
      <c r="C7">
        <v>92797713</v>
      </c>
      <c r="D7">
        <v>49510905</v>
      </c>
      <c r="E7">
        <v>70</v>
      </c>
      <c r="F7">
        <v>1</v>
      </c>
      <c r="G7">
        <v>1</v>
      </c>
      <c r="H7">
        <v>1</v>
      </c>
      <c r="I7" t="s">
        <v>266</v>
      </c>
      <c r="J7" t="s">
        <v>6</v>
      </c>
      <c r="K7" t="s">
        <v>267</v>
      </c>
      <c r="L7">
        <v>1191</v>
      </c>
      <c r="N7">
        <v>1013</v>
      </c>
      <c r="O7" t="s">
        <v>265</v>
      </c>
      <c r="P7" t="s">
        <v>265</v>
      </c>
      <c r="Q7">
        <v>1</v>
      </c>
      <c r="X7">
        <v>3.9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6</v>
      </c>
      <c r="AG7">
        <v>3.9</v>
      </c>
      <c r="AH7">
        <v>2</v>
      </c>
      <c r="AI7">
        <v>92797715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ROW(Source!A27)</f>
        <v>27</v>
      </c>
      <c r="B8">
        <v>92797721</v>
      </c>
      <c r="C8">
        <v>92797713</v>
      </c>
      <c r="D8">
        <v>49673503</v>
      </c>
      <c r="E8">
        <v>1</v>
      </c>
      <c r="F8">
        <v>1</v>
      </c>
      <c r="G8">
        <v>1</v>
      </c>
      <c r="H8">
        <v>2</v>
      </c>
      <c r="I8" t="s">
        <v>274</v>
      </c>
      <c r="J8" t="s">
        <v>275</v>
      </c>
      <c r="K8" t="s">
        <v>276</v>
      </c>
      <c r="L8">
        <v>1367</v>
      </c>
      <c r="N8">
        <v>1011</v>
      </c>
      <c r="O8" t="s">
        <v>271</v>
      </c>
      <c r="P8" t="s">
        <v>271</v>
      </c>
      <c r="Q8">
        <v>1</v>
      </c>
      <c r="X8">
        <v>3.9</v>
      </c>
      <c r="Y8">
        <v>0</v>
      </c>
      <c r="Z8">
        <v>65.709999999999994</v>
      </c>
      <c r="AA8">
        <v>11.6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3.9</v>
      </c>
      <c r="AH8">
        <v>2</v>
      </c>
      <c r="AI8">
        <v>92797716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ROW(Source!A27)</f>
        <v>27</v>
      </c>
      <c r="B9">
        <v>92797722</v>
      </c>
      <c r="C9">
        <v>92797713</v>
      </c>
      <c r="D9">
        <v>49515638</v>
      </c>
      <c r="E9">
        <v>70</v>
      </c>
      <c r="F9">
        <v>1</v>
      </c>
      <c r="G9">
        <v>1</v>
      </c>
      <c r="H9">
        <v>3</v>
      </c>
      <c r="I9" t="s">
        <v>277</v>
      </c>
      <c r="J9" t="s">
        <v>6</v>
      </c>
      <c r="K9" t="s">
        <v>278</v>
      </c>
      <c r="L9">
        <v>1374</v>
      </c>
      <c r="N9">
        <v>1013</v>
      </c>
      <c r="O9" t="s">
        <v>279</v>
      </c>
      <c r="P9" t="s">
        <v>279</v>
      </c>
      <c r="Q9">
        <v>1</v>
      </c>
      <c r="X9">
        <v>1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1</v>
      </c>
      <c r="AH9">
        <v>2</v>
      </c>
      <c r="AI9">
        <v>92797717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92797730</v>
      </c>
      <c r="C10">
        <v>92797724</v>
      </c>
      <c r="D10">
        <v>49510669</v>
      </c>
      <c r="E10">
        <v>70</v>
      </c>
      <c r="F10">
        <v>1</v>
      </c>
      <c r="G10">
        <v>1</v>
      </c>
      <c r="H10">
        <v>1</v>
      </c>
      <c r="I10" t="s">
        <v>280</v>
      </c>
      <c r="J10" t="s">
        <v>6</v>
      </c>
      <c r="K10" t="s">
        <v>281</v>
      </c>
      <c r="L10">
        <v>1191</v>
      </c>
      <c r="N10">
        <v>1013</v>
      </c>
      <c r="O10" t="s">
        <v>265</v>
      </c>
      <c r="P10" t="s">
        <v>265</v>
      </c>
      <c r="Q10">
        <v>1</v>
      </c>
      <c r="X10">
        <v>4.84</v>
      </c>
      <c r="Y10">
        <v>0</v>
      </c>
      <c r="Z10">
        <v>0</v>
      </c>
      <c r="AA10">
        <v>0</v>
      </c>
      <c r="AB10">
        <v>7.68</v>
      </c>
      <c r="AC10">
        <v>0</v>
      </c>
      <c r="AD10">
        <v>1</v>
      </c>
      <c r="AE10">
        <v>1</v>
      </c>
      <c r="AF10" t="s">
        <v>6</v>
      </c>
      <c r="AG10">
        <v>4.84</v>
      </c>
      <c r="AH10">
        <v>2</v>
      </c>
      <c r="AI10">
        <v>92797726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92797731</v>
      </c>
      <c r="C11">
        <v>92797724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266</v>
      </c>
      <c r="J11" t="s">
        <v>6</v>
      </c>
      <c r="K11" t="s">
        <v>267</v>
      </c>
      <c r="L11">
        <v>1191</v>
      </c>
      <c r="N11">
        <v>1013</v>
      </c>
      <c r="O11" t="s">
        <v>265</v>
      </c>
      <c r="P11" t="s">
        <v>265</v>
      </c>
      <c r="Q11">
        <v>1</v>
      </c>
      <c r="X11">
        <v>0.03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6</v>
      </c>
      <c r="AG11">
        <v>0.03</v>
      </c>
      <c r="AH11">
        <v>2</v>
      </c>
      <c r="AI11">
        <v>92797727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92797732</v>
      </c>
      <c r="C12">
        <v>92797724</v>
      </c>
      <c r="D12">
        <v>49673503</v>
      </c>
      <c r="E12">
        <v>1</v>
      </c>
      <c r="F12">
        <v>1</v>
      </c>
      <c r="G12">
        <v>1</v>
      </c>
      <c r="H12">
        <v>2</v>
      </c>
      <c r="I12" t="s">
        <v>274</v>
      </c>
      <c r="J12" t="s">
        <v>275</v>
      </c>
      <c r="K12" t="s">
        <v>276</v>
      </c>
      <c r="L12">
        <v>1367</v>
      </c>
      <c r="N12">
        <v>1011</v>
      </c>
      <c r="O12" t="s">
        <v>271</v>
      </c>
      <c r="P12" t="s">
        <v>271</v>
      </c>
      <c r="Q12">
        <v>1</v>
      </c>
      <c r="X12">
        <v>0.03</v>
      </c>
      <c r="Y12">
        <v>0</v>
      </c>
      <c r="Z12">
        <v>65.709999999999994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0.03</v>
      </c>
      <c r="AH12">
        <v>2</v>
      </c>
      <c r="AI12">
        <v>92797728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92797733</v>
      </c>
      <c r="C13">
        <v>92797724</v>
      </c>
      <c r="D13">
        <v>49515638</v>
      </c>
      <c r="E13">
        <v>70</v>
      </c>
      <c r="F13">
        <v>1</v>
      </c>
      <c r="G13">
        <v>1</v>
      </c>
      <c r="H13">
        <v>3</v>
      </c>
      <c r="I13" t="s">
        <v>277</v>
      </c>
      <c r="J13" t="s">
        <v>6</v>
      </c>
      <c r="K13" t="s">
        <v>278</v>
      </c>
      <c r="L13">
        <v>1374</v>
      </c>
      <c r="N13">
        <v>1013</v>
      </c>
      <c r="O13" t="s">
        <v>279</v>
      </c>
      <c r="P13" t="s">
        <v>279</v>
      </c>
      <c r="Q13">
        <v>1</v>
      </c>
      <c r="X13">
        <v>0.74</v>
      </c>
      <c r="Y13">
        <v>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0.74</v>
      </c>
      <c r="AH13">
        <v>2</v>
      </c>
      <c r="AI13">
        <v>92797729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92797737</v>
      </c>
      <c r="C14">
        <v>92797735</v>
      </c>
      <c r="D14">
        <v>49510657</v>
      </c>
      <c r="E14">
        <v>70</v>
      </c>
      <c r="F14">
        <v>1</v>
      </c>
      <c r="G14">
        <v>1</v>
      </c>
      <c r="H14">
        <v>1</v>
      </c>
      <c r="I14" t="s">
        <v>282</v>
      </c>
      <c r="J14" t="s">
        <v>6</v>
      </c>
      <c r="K14" t="s">
        <v>283</v>
      </c>
      <c r="L14">
        <v>1191</v>
      </c>
      <c r="N14">
        <v>1013</v>
      </c>
      <c r="O14" t="s">
        <v>265</v>
      </c>
      <c r="P14" t="s">
        <v>265</v>
      </c>
      <c r="Q14">
        <v>1</v>
      </c>
      <c r="X14">
        <v>97.2</v>
      </c>
      <c r="Y14">
        <v>0</v>
      </c>
      <c r="Z14">
        <v>0</v>
      </c>
      <c r="AA14">
        <v>0</v>
      </c>
      <c r="AB14">
        <v>7.5</v>
      </c>
      <c r="AC14">
        <v>0</v>
      </c>
      <c r="AD14">
        <v>1</v>
      </c>
      <c r="AE14">
        <v>1</v>
      </c>
      <c r="AF14" t="s">
        <v>6</v>
      </c>
      <c r="AG14">
        <v>97.2</v>
      </c>
      <c r="AH14">
        <v>2</v>
      </c>
      <c r="AI14">
        <v>92797736</v>
      </c>
      <c r="AJ14">
        <v>16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92797741</v>
      </c>
      <c r="C15">
        <v>92797738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266</v>
      </c>
      <c r="J15" t="s">
        <v>6</v>
      </c>
      <c r="K15" t="s">
        <v>267</v>
      </c>
      <c r="L15">
        <v>1191</v>
      </c>
      <c r="N15">
        <v>1013</v>
      </c>
      <c r="O15" t="s">
        <v>265</v>
      </c>
      <c r="P15" t="s">
        <v>265</v>
      </c>
      <c r="Q15">
        <v>1</v>
      </c>
      <c r="X15">
        <v>8.06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2</v>
      </c>
      <c r="AF15" t="s">
        <v>6</v>
      </c>
      <c r="AG15">
        <v>8.06</v>
      </c>
      <c r="AH15">
        <v>2</v>
      </c>
      <c r="AI15">
        <v>92797739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92797742</v>
      </c>
      <c r="C16">
        <v>92797738</v>
      </c>
      <c r="D16">
        <v>49672021</v>
      </c>
      <c r="E16">
        <v>1</v>
      </c>
      <c r="F16">
        <v>1</v>
      </c>
      <c r="G16">
        <v>1</v>
      </c>
      <c r="H16">
        <v>2</v>
      </c>
      <c r="I16" t="s">
        <v>284</v>
      </c>
      <c r="J16" t="s">
        <v>285</v>
      </c>
      <c r="K16" t="s">
        <v>286</v>
      </c>
      <c r="L16">
        <v>1367</v>
      </c>
      <c r="N16">
        <v>1011</v>
      </c>
      <c r="O16" t="s">
        <v>271</v>
      </c>
      <c r="P16" t="s">
        <v>271</v>
      </c>
      <c r="Q16">
        <v>1</v>
      </c>
      <c r="X16">
        <v>8.06</v>
      </c>
      <c r="Y16">
        <v>0</v>
      </c>
      <c r="Z16">
        <v>59.47</v>
      </c>
      <c r="AA16">
        <v>11.6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8.06</v>
      </c>
      <c r="AH16">
        <v>2</v>
      </c>
      <c r="AI16">
        <v>92797740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ROW(Source!A33)</f>
        <v>33</v>
      </c>
      <c r="B17">
        <v>92797748</v>
      </c>
      <c r="C17">
        <v>92797743</v>
      </c>
      <c r="D17">
        <v>49510715</v>
      </c>
      <c r="E17">
        <v>70</v>
      </c>
      <c r="F17">
        <v>1</v>
      </c>
      <c r="G17">
        <v>1</v>
      </c>
      <c r="H17">
        <v>1</v>
      </c>
      <c r="I17" t="s">
        <v>287</v>
      </c>
      <c r="J17" t="s">
        <v>6</v>
      </c>
      <c r="K17" t="s">
        <v>288</v>
      </c>
      <c r="L17">
        <v>1191</v>
      </c>
      <c r="N17">
        <v>1013</v>
      </c>
      <c r="O17" t="s">
        <v>265</v>
      </c>
      <c r="P17" t="s">
        <v>265</v>
      </c>
      <c r="Q17">
        <v>1</v>
      </c>
      <c r="X17">
        <v>12.53</v>
      </c>
      <c r="Y17">
        <v>0</v>
      </c>
      <c r="Z17">
        <v>0</v>
      </c>
      <c r="AA17">
        <v>0</v>
      </c>
      <c r="AB17">
        <v>8.5299999999999994</v>
      </c>
      <c r="AC17">
        <v>0</v>
      </c>
      <c r="AD17">
        <v>1</v>
      </c>
      <c r="AE17">
        <v>1</v>
      </c>
      <c r="AF17" t="s">
        <v>6</v>
      </c>
      <c r="AG17">
        <v>12.53</v>
      </c>
      <c r="AH17">
        <v>2</v>
      </c>
      <c r="AI17">
        <v>92797744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92797749</v>
      </c>
      <c r="C18">
        <v>92797743</v>
      </c>
      <c r="D18">
        <v>49510905</v>
      </c>
      <c r="E18">
        <v>70</v>
      </c>
      <c r="F18">
        <v>1</v>
      </c>
      <c r="G18">
        <v>1</v>
      </c>
      <c r="H18">
        <v>1</v>
      </c>
      <c r="I18" t="s">
        <v>266</v>
      </c>
      <c r="J18" t="s">
        <v>6</v>
      </c>
      <c r="K18" t="s">
        <v>267</v>
      </c>
      <c r="L18">
        <v>1191</v>
      </c>
      <c r="N18">
        <v>1013</v>
      </c>
      <c r="O18" t="s">
        <v>265</v>
      </c>
      <c r="P18" t="s">
        <v>265</v>
      </c>
      <c r="Q18">
        <v>1</v>
      </c>
      <c r="X18">
        <v>2.62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6</v>
      </c>
      <c r="AG18">
        <v>2.62</v>
      </c>
      <c r="AH18">
        <v>2</v>
      </c>
      <c r="AI18">
        <v>92797745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92797750</v>
      </c>
      <c r="C19">
        <v>92797743</v>
      </c>
      <c r="D19">
        <v>49673046</v>
      </c>
      <c r="E19">
        <v>1</v>
      </c>
      <c r="F19">
        <v>1</v>
      </c>
      <c r="G19">
        <v>1</v>
      </c>
      <c r="H19">
        <v>2</v>
      </c>
      <c r="I19" t="s">
        <v>289</v>
      </c>
      <c r="J19" t="s">
        <v>290</v>
      </c>
      <c r="K19" t="s">
        <v>291</v>
      </c>
      <c r="L19">
        <v>1367</v>
      </c>
      <c r="N19">
        <v>1011</v>
      </c>
      <c r="O19" t="s">
        <v>271</v>
      </c>
      <c r="P19" t="s">
        <v>271</v>
      </c>
      <c r="Q19">
        <v>1</v>
      </c>
      <c r="X19">
        <v>10.5</v>
      </c>
      <c r="Y19">
        <v>0</v>
      </c>
      <c r="Z19">
        <v>0.55000000000000004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10.5</v>
      </c>
      <c r="AH19">
        <v>2</v>
      </c>
      <c r="AI19">
        <v>92797746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92797751</v>
      </c>
      <c r="C20">
        <v>92797743</v>
      </c>
      <c r="D20">
        <v>49673729</v>
      </c>
      <c r="E20">
        <v>1</v>
      </c>
      <c r="F20">
        <v>1</v>
      </c>
      <c r="G20">
        <v>1</v>
      </c>
      <c r="H20">
        <v>2</v>
      </c>
      <c r="I20" t="s">
        <v>292</v>
      </c>
      <c r="J20" t="s">
        <v>293</v>
      </c>
      <c r="K20" t="s">
        <v>294</v>
      </c>
      <c r="L20">
        <v>1367</v>
      </c>
      <c r="N20">
        <v>1011</v>
      </c>
      <c r="O20" t="s">
        <v>271</v>
      </c>
      <c r="P20" t="s">
        <v>271</v>
      </c>
      <c r="Q20">
        <v>1</v>
      </c>
      <c r="X20">
        <v>2.62</v>
      </c>
      <c r="Y20">
        <v>0</v>
      </c>
      <c r="Z20">
        <v>90</v>
      </c>
      <c r="AA20">
        <v>10.06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2.62</v>
      </c>
      <c r="AH20">
        <v>2</v>
      </c>
      <c r="AI20">
        <v>92797747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92797758</v>
      </c>
      <c r="C21">
        <v>92797752</v>
      </c>
      <c r="D21">
        <v>49510715</v>
      </c>
      <c r="E21">
        <v>70</v>
      </c>
      <c r="F21">
        <v>1</v>
      </c>
      <c r="G21">
        <v>1</v>
      </c>
      <c r="H21">
        <v>1</v>
      </c>
      <c r="I21" t="s">
        <v>287</v>
      </c>
      <c r="J21" t="s">
        <v>6</v>
      </c>
      <c r="K21" t="s">
        <v>288</v>
      </c>
      <c r="L21">
        <v>1191</v>
      </c>
      <c r="N21">
        <v>1013</v>
      </c>
      <c r="O21" t="s">
        <v>265</v>
      </c>
      <c r="P21" t="s">
        <v>265</v>
      </c>
      <c r="Q21">
        <v>1</v>
      </c>
      <c r="X21">
        <v>1.42</v>
      </c>
      <c r="Y21">
        <v>0</v>
      </c>
      <c r="Z21">
        <v>0</v>
      </c>
      <c r="AA21">
        <v>0</v>
      </c>
      <c r="AB21">
        <v>8.5299999999999994</v>
      </c>
      <c r="AC21">
        <v>0</v>
      </c>
      <c r="AD21">
        <v>1</v>
      </c>
      <c r="AE21">
        <v>1</v>
      </c>
      <c r="AF21" t="s">
        <v>6</v>
      </c>
      <c r="AG21">
        <v>1.42</v>
      </c>
      <c r="AH21">
        <v>2</v>
      </c>
      <c r="AI21">
        <v>92797753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ROW(Source!A34)</f>
        <v>34</v>
      </c>
      <c r="B22">
        <v>92797759</v>
      </c>
      <c r="C22">
        <v>92797752</v>
      </c>
      <c r="D22">
        <v>49510905</v>
      </c>
      <c r="E22">
        <v>70</v>
      </c>
      <c r="F22">
        <v>1</v>
      </c>
      <c r="G22">
        <v>1</v>
      </c>
      <c r="H22">
        <v>1</v>
      </c>
      <c r="I22" t="s">
        <v>266</v>
      </c>
      <c r="J22" t="s">
        <v>6</v>
      </c>
      <c r="K22" t="s">
        <v>267</v>
      </c>
      <c r="L22">
        <v>1191</v>
      </c>
      <c r="N22">
        <v>1013</v>
      </c>
      <c r="O22" t="s">
        <v>265</v>
      </c>
      <c r="P22" t="s">
        <v>265</v>
      </c>
      <c r="Q22">
        <v>1</v>
      </c>
      <c r="X22">
        <v>0.6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6</v>
      </c>
      <c r="AG22">
        <v>0.6</v>
      </c>
      <c r="AH22">
        <v>2</v>
      </c>
      <c r="AI22">
        <v>92797754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92797760</v>
      </c>
      <c r="C23">
        <v>92797752</v>
      </c>
      <c r="D23">
        <v>49672444</v>
      </c>
      <c r="E23">
        <v>1</v>
      </c>
      <c r="F23">
        <v>1</v>
      </c>
      <c r="G23">
        <v>1</v>
      </c>
      <c r="H23">
        <v>2</v>
      </c>
      <c r="I23" t="s">
        <v>295</v>
      </c>
      <c r="J23" t="s">
        <v>296</v>
      </c>
      <c r="K23" t="s">
        <v>297</v>
      </c>
      <c r="L23">
        <v>1367</v>
      </c>
      <c r="N23">
        <v>1011</v>
      </c>
      <c r="O23" t="s">
        <v>271</v>
      </c>
      <c r="P23" t="s">
        <v>271</v>
      </c>
      <c r="Q23">
        <v>1</v>
      </c>
      <c r="X23">
        <v>0.6</v>
      </c>
      <c r="Y23">
        <v>0</v>
      </c>
      <c r="Z23">
        <v>138.54</v>
      </c>
      <c r="AA23">
        <v>11.6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0.6</v>
      </c>
      <c r="AH23">
        <v>2</v>
      </c>
      <c r="AI23">
        <v>92797755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92797761</v>
      </c>
      <c r="C24">
        <v>92797752</v>
      </c>
      <c r="D24">
        <v>49512556</v>
      </c>
      <c r="E24">
        <v>70</v>
      </c>
      <c r="F24">
        <v>1</v>
      </c>
      <c r="G24">
        <v>1</v>
      </c>
      <c r="H24">
        <v>3</v>
      </c>
      <c r="I24" t="s">
        <v>365</v>
      </c>
      <c r="J24" t="s">
        <v>6</v>
      </c>
      <c r="K24" t="s">
        <v>366</v>
      </c>
      <c r="L24">
        <v>1371</v>
      </c>
      <c r="N24">
        <v>1013</v>
      </c>
      <c r="O24" t="s">
        <v>89</v>
      </c>
      <c r="P24" t="s">
        <v>89</v>
      </c>
      <c r="Q24">
        <v>1</v>
      </c>
      <c r="X24">
        <v>1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6</v>
      </c>
      <c r="AG24">
        <v>1</v>
      </c>
      <c r="AH24">
        <v>3</v>
      </c>
      <c r="AI24">
        <v>-1</v>
      </c>
      <c r="AJ24" t="s">
        <v>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92797762</v>
      </c>
      <c r="C25">
        <v>92797752</v>
      </c>
      <c r="D25">
        <v>49512743</v>
      </c>
      <c r="E25">
        <v>70</v>
      </c>
      <c r="F25">
        <v>1</v>
      </c>
      <c r="G25">
        <v>1</v>
      </c>
      <c r="H25">
        <v>3</v>
      </c>
      <c r="I25" t="s">
        <v>367</v>
      </c>
      <c r="J25" t="s">
        <v>6</v>
      </c>
      <c r="K25" t="s">
        <v>368</v>
      </c>
      <c r="L25">
        <v>1371</v>
      </c>
      <c r="N25">
        <v>1013</v>
      </c>
      <c r="O25" t="s">
        <v>89</v>
      </c>
      <c r="P25" t="s">
        <v>89</v>
      </c>
      <c r="Q25">
        <v>1</v>
      </c>
      <c r="X25">
        <v>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ROW(Source!A37)</f>
        <v>37</v>
      </c>
      <c r="B26">
        <v>92797776</v>
      </c>
      <c r="C26">
        <v>92797765</v>
      </c>
      <c r="D26">
        <v>49510749</v>
      </c>
      <c r="E26">
        <v>70</v>
      </c>
      <c r="F26">
        <v>1</v>
      </c>
      <c r="G26">
        <v>1</v>
      </c>
      <c r="H26">
        <v>1</v>
      </c>
      <c r="I26" t="s">
        <v>272</v>
      </c>
      <c r="J26" t="s">
        <v>6</v>
      </c>
      <c r="K26" t="s">
        <v>273</v>
      </c>
      <c r="L26">
        <v>1191</v>
      </c>
      <c r="N26">
        <v>1013</v>
      </c>
      <c r="O26" t="s">
        <v>265</v>
      </c>
      <c r="P26" t="s">
        <v>265</v>
      </c>
      <c r="Q26">
        <v>1</v>
      </c>
      <c r="X26">
        <v>9.92</v>
      </c>
      <c r="Y26">
        <v>0</v>
      </c>
      <c r="Z26">
        <v>0</v>
      </c>
      <c r="AA26">
        <v>0</v>
      </c>
      <c r="AB26">
        <v>9.4</v>
      </c>
      <c r="AC26">
        <v>0</v>
      </c>
      <c r="AD26">
        <v>1</v>
      </c>
      <c r="AE26">
        <v>1</v>
      </c>
      <c r="AF26" t="s">
        <v>6</v>
      </c>
      <c r="AG26">
        <v>9.92</v>
      </c>
      <c r="AH26">
        <v>2</v>
      </c>
      <c r="AI26">
        <v>92797766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ROW(Source!A37)</f>
        <v>37</v>
      </c>
      <c r="B27">
        <v>92797777</v>
      </c>
      <c r="C27">
        <v>92797765</v>
      </c>
      <c r="D27">
        <v>49510905</v>
      </c>
      <c r="E27">
        <v>70</v>
      </c>
      <c r="F27">
        <v>1</v>
      </c>
      <c r="G27">
        <v>1</v>
      </c>
      <c r="H27">
        <v>1</v>
      </c>
      <c r="I27" t="s">
        <v>266</v>
      </c>
      <c r="J27" t="s">
        <v>6</v>
      </c>
      <c r="K27" t="s">
        <v>267</v>
      </c>
      <c r="L27">
        <v>1191</v>
      </c>
      <c r="N27">
        <v>1013</v>
      </c>
      <c r="O27" t="s">
        <v>265</v>
      </c>
      <c r="P27" t="s">
        <v>265</v>
      </c>
      <c r="Q27">
        <v>1</v>
      </c>
      <c r="X27">
        <v>0.4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6</v>
      </c>
      <c r="AG27">
        <v>0.4</v>
      </c>
      <c r="AH27">
        <v>2</v>
      </c>
      <c r="AI27">
        <v>92797767</v>
      </c>
      <c r="AJ27">
        <v>29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ROW(Source!A37)</f>
        <v>37</v>
      </c>
      <c r="B28">
        <v>92797778</v>
      </c>
      <c r="C28">
        <v>92797765</v>
      </c>
      <c r="D28">
        <v>49672573</v>
      </c>
      <c r="E28">
        <v>1</v>
      </c>
      <c r="F28">
        <v>1</v>
      </c>
      <c r="G28">
        <v>1</v>
      </c>
      <c r="H28">
        <v>2</v>
      </c>
      <c r="I28" t="s">
        <v>298</v>
      </c>
      <c r="J28" t="s">
        <v>299</v>
      </c>
      <c r="K28" t="s">
        <v>300</v>
      </c>
      <c r="L28">
        <v>1367</v>
      </c>
      <c r="N28">
        <v>1011</v>
      </c>
      <c r="O28" t="s">
        <v>271</v>
      </c>
      <c r="P28" t="s">
        <v>271</v>
      </c>
      <c r="Q28">
        <v>1</v>
      </c>
      <c r="X28">
        <v>0.2</v>
      </c>
      <c r="Y28">
        <v>0</v>
      </c>
      <c r="Z28">
        <v>115.4</v>
      </c>
      <c r="AA28">
        <v>13.5</v>
      </c>
      <c r="AB28">
        <v>0</v>
      </c>
      <c r="AC28">
        <v>0</v>
      </c>
      <c r="AD28">
        <v>1</v>
      </c>
      <c r="AE28">
        <v>0</v>
      </c>
      <c r="AF28" t="s">
        <v>6</v>
      </c>
      <c r="AG28">
        <v>0.2</v>
      </c>
      <c r="AH28">
        <v>2</v>
      </c>
      <c r="AI28">
        <v>92797768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ROW(Source!A37)</f>
        <v>37</v>
      </c>
      <c r="B29">
        <v>92797779</v>
      </c>
      <c r="C29">
        <v>92797765</v>
      </c>
      <c r="D29">
        <v>49672654</v>
      </c>
      <c r="E29">
        <v>1</v>
      </c>
      <c r="F29">
        <v>1</v>
      </c>
      <c r="G29">
        <v>1</v>
      </c>
      <c r="H29">
        <v>2</v>
      </c>
      <c r="I29" t="s">
        <v>301</v>
      </c>
      <c r="J29" t="s">
        <v>302</v>
      </c>
      <c r="K29" t="s">
        <v>303</v>
      </c>
      <c r="L29">
        <v>1367</v>
      </c>
      <c r="N29">
        <v>1011</v>
      </c>
      <c r="O29" t="s">
        <v>271</v>
      </c>
      <c r="P29" t="s">
        <v>271</v>
      </c>
      <c r="Q29">
        <v>1</v>
      </c>
      <c r="X29">
        <v>2.4</v>
      </c>
      <c r="Y29">
        <v>0</v>
      </c>
      <c r="Z29">
        <v>0.9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6</v>
      </c>
      <c r="AG29">
        <v>2.4</v>
      </c>
      <c r="AH29">
        <v>2</v>
      </c>
      <c r="AI29">
        <v>92797769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ROW(Source!A37)</f>
        <v>37</v>
      </c>
      <c r="B30">
        <v>92797780</v>
      </c>
      <c r="C30">
        <v>92797765</v>
      </c>
      <c r="D30">
        <v>49672709</v>
      </c>
      <c r="E30">
        <v>1</v>
      </c>
      <c r="F30">
        <v>1</v>
      </c>
      <c r="G30">
        <v>1</v>
      </c>
      <c r="H30">
        <v>2</v>
      </c>
      <c r="I30" t="s">
        <v>304</v>
      </c>
      <c r="J30" t="s">
        <v>305</v>
      </c>
      <c r="K30" t="s">
        <v>306</v>
      </c>
      <c r="L30">
        <v>1367</v>
      </c>
      <c r="N30">
        <v>1011</v>
      </c>
      <c r="O30" t="s">
        <v>271</v>
      </c>
      <c r="P30" t="s">
        <v>271</v>
      </c>
      <c r="Q30">
        <v>1</v>
      </c>
      <c r="X30">
        <v>2.4</v>
      </c>
      <c r="Y30">
        <v>0</v>
      </c>
      <c r="Z30">
        <v>3.28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6</v>
      </c>
      <c r="AG30">
        <v>2.4</v>
      </c>
      <c r="AH30">
        <v>2</v>
      </c>
      <c r="AI30">
        <v>92797770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ROW(Source!A37)</f>
        <v>37</v>
      </c>
      <c r="B31">
        <v>92797781</v>
      </c>
      <c r="C31">
        <v>92797765</v>
      </c>
      <c r="D31">
        <v>49673503</v>
      </c>
      <c r="E31">
        <v>1</v>
      </c>
      <c r="F31">
        <v>1</v>
      </c>
      <c r="G31">
        <v>1</v>
      </c>
      <c r="H31">
        <v>2</v>
      </c>
      <c r="I31" t="s">
        <v>274</v>
      </c>
      <c r="J31" t="s">
        <v>275</v>
      </c>
      <c r="K31" t="s">
        <v>276</v>
      </c>
      <c r="L31">
        <v>1367</v>
      </c>
      <c r="N31">
        <v>1011</v>
      </c>
      <c r="O31" t="s">
        <v>271</v>
      </c>
      <c r="P31" t="s">
        <v>271</v>
      </c>
      <c r="Q31">
        <v>1</v>
      </c>
      <c r="X31">
        <v>0.2</v>
      </c>
      <c r="Y31">
        <v>0</v>
      </c>
      <c r="Z31">
        <v>65.709999999999994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6</v>
      </c>
      <c r="AG31">
        <v>0.2</v>
      </c>
      <c r="AH31">
        <v>2</v>
      </c>
      <c r="AI31">
        <v>92797771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92797782</v>
      </c>
      <c r="C32">
        <v>92797765</v>
      </c>
      <c r="D32">
        <v>49523499</v>
      </c>
      <c r="E32">
        <v>1</v>
      </c>
      <c r="F32">
        <v>1</v>
      </c>
      <c r="G32">
        <v>1</v>
      </c>
      <c r="H32">
        <v>3</v>
      </c>
      <c r="I32" t="s">
        <v>307</v>
      </c>
      <c r="J32" t="s">
        <v>308</v>
      </c>
      <c r="K32" t="s">
        <v>309</v>
      </c>
      <c r="L32">
        <v>1302</v>
      </c>
      <c r="N32">
        <v>1003</v>
      </c>
      <c r="O32" t="s">
        <v>310</v>
      </c>
      <c r="P32" t="s">
        <v>310</v>
      </c>
      <c r="Q32">
        <v>10</v>
      </c>
      <c r="X32">
        <v>9.6000000000000002E-2</v>
      </c>
      <c r="Y32">
        <v>6.9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6</v>
      </c>
      <c r="AG32">
        <v>9.6000000000000002E-2</v>
      </c>
      <c r="AH32">
        <v>2</v>
      </c>
      <c r="AI32">
        <v>92797772</v>
      </c>
      <c r="AJ32">
        <v>34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92797783</v>
      </c>
      <c r="C33">
        <v>92797765</v>
      </c>
      <c r="D33">
        <v>49545859</v>
      </c>
      <c r="E33">
        <v>1</v>
      </c>
      <c r="F33">
        <v>1</v>
      </c>
      <c r="G33">
        <v>1</v>
      </c>
      <c r="H33">
        <v>3</v>
      </c>
      <c r="I33" t="s">
        <v>311</v>
      </c>
      <c r="J33" t="s">
        <v>312</v>
      </c>
      <c r="K33" t="s">
        <v>313</v>
      </c>
      <c r="L33">
        <v>1348</v>
      </c>
      <c r="N33">
        <v>1009</v>
      </c>
      <c r="O33" t="s">
        <v>314</v>
      </c>
      <c r="P33" t="s">
        <v>314</v>
      </c>
      <c r="Q33">
        <v>1000</v>
      </c>
      <c r="X33">
        <v>5.0000000000000001E-4</v>
      </c>
      <c r="Y33">
        <v>68050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6</v>
      </c>
      <c r="AG33">
        <v>5.0000000000000001E-4</v>
      </c>
      <c r="AH33">
        <v>2</v>
      </c>
      <c r="AI33">
        <v>92797773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92797784</v>
      </c>
      <c r="C34">
        <v>92797765</v>
      </c>
      <c r="D34">
        <v>49554619</v>
      </c>
      <c r="E34">
        <v>1</v>
      </c>
      <c r="F34">
        <v>1</v>
      </c>
      <c r="G34">
        <v>1</v>
      </c>
      <c r="H34">
        <v>3</v>
      </c>
      <c r="I34" t="s">
        <v>315</v>
      </c>
      <c r="J34" t="s">
        <v>316</v>
      </c>
      <c r="K34" t="s">
        <v>317</v>
      </c>
      <c r="L34">
        <v>1348</v>
      </c>
      <c r="N34">
        <v>1009</v>
      </c>
      <c r="O34" t="s">
        <v>314</v>
      </c>
      <c r="P34" t="s">
        <v>314</v>
      </c>
      <c r="Q34">
        <v>1000</v>
      </c>
      <c r="X34">
        <v>6.0000000000000002E-5</v>
      </c>
      <c r="Y34">
        <v>7826.9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6</v>
      </c>
      <c r="AG34">
        <v>6.0000000000000002E-5</v>
      </c>
      <c r="AH34">
        <v>2</v>
      </c>
      <c r="AI34">
        <v>92797774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92797785</v>
      </c>
      <c r="C35">
        <v>92797765</v>
      </c>
      <c r="D35">
        <v>49515638</v>
      </c>
      <c r="E35">
        <v>70</v>
      </c>
      <c r="F35">
        <v>1</v>
      </c>
      <c r="G35">
        <v>1</v>
      </c>
      <c r="H35">
        <v>3</v>
      </c>
      <c r="I35" t="s">
        <v>277</v>
      </c>
      <c r="J35" t="s">
        <v>6</v>
      </c>
      <c r="K35" t="s">
        <v>278</v>
      </c>
      <c r="L35">
        <v>1374</v>
      </c>
      <c r="N35">
        <v>1013</v>
      </c>
      <c r="O35" t="s">
        <v>279</v>
      </c>
      <c r="P35" t="s">
        <v>279</v>
      </c>
      <c r="Q35">
        <v>1</v>
      </c>
      <c r="X35">
        <v>1.86</v>
      </c>
      <c r="Y35">
        <v>1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1.86</v>
      </c>
      <c r="AH35">
        <v>2</v>
      </c>
      <c r="AI35">
        <v>92797775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ROW(Source!A38)</f>
        <v>38</v>
      </c>
      <c r="B36">
        <v>92797791</v>
      </c>
      <c r="C36">
        <v>92797786</v>
      </c>
      <c r="D36">
        <v>49510737</v>
      </c>
      <c r="E36">
        <v>70</v>
      </c>
      <c r="F36">
        <v>1</v>
      </c>
      <c r="G36">
        <v>1</v>
      </c>
      <c r="H36">
        <v>1</v>
      </c>
      <c r="I36" t="s">
        <v>318</v>
      </c>
      <c r="J36" t="s">
        <v>6</v>
      </c>
      <c r="K36" t="s">
        <v>319</v>
      </c>
      <c r="L36">
        <v>1191</v>
      </c>
      <c r="N36">
        <v>1013</v>
      </c>
      <c r="O36" t="s">
        <v>265</v>
      </c>
      <c r="P36" t="s">
        <v>265</v>
      </c>
      <c r="Q36">
        <v>1</v>
      </c>
      <c r="X36">
        <v>15.2</v>
      </c>
      <c r="Y36">
        <v>0</v>
      </c>
      <c r="Z36">
        <v>0</v>
      </c>
      <c r="AA36">
        <v>0</v>
      </c>
      <c r="AB36">
        <v>9.18</v>
      </c>
      <c r="AC36">
        <v>0</v>
      </c>
      <c r="AD36">
        <v>1</v>
      </c>
      <c r="AE36">
        <v>1</v>
      </c>
      <c r="AF36" t="s">
        <v>6</v>
      </c>
      <c r="AG36">
        <v>15.2</v>
      </c>
      <c r="AH36">
        <v>2</v>
      </c>
      <c r="AI36">
        <v>92797787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ROW(Source!A38)</f>
        <v>38</v>
      </c>
      <c r="B37">
        <v>92797792</v>
      </c>
      <c r="C37">
        <v>92797786</v>
      </c>
      <c r="D37">
        <v>49525697</v>
      </c>
      <c r="E37">
        <v>1</v>
      </c>
      <c r="F37">
        <v>1</v>
      </c>
      <c r="G37">
        <v>1</v>
      </c>
      <c r="H37">
        <v>3</v>
      </c>
      <c r="I37" t="s">
        <v>320</v>
      </c>
      <c r="J37" t="s">
        <v>321</v>
      </c>
      <c r="K37" t="s">
        <v>322</v>
      </c>
      <c r="L37">
        <v>1425</v>
      </c>
      <c r="N37">
        <v>1013</v>
      </c>
      <c r="O37" t="s">
        <v>323</v>
      </c>
      <c r="P37" t="s">
        <v>323</v>
      </c>
      <c r="Q37">
        <v>1</v>
      </c>
      <c r="X37">
        <v>1.75</v>
      </c>
      <c r="Y37">
        <v>8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1.75</v>
      </c>
      <c r="AH37">
        <v>2</v>
      </c>
      <c r="AI37">
        <v>92797788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ROW(Source!A38)</f>
        <v>38</v>
      </c>
      <c r="B38">
        <v>92797793</v>
      </c>
      <c r="C38">
        <v>92797786</v>
      </c>
      <c r="D38">
        <v>49515638</v>
      </c>
      <c r="E38">
        <v>70</v>
      </c>
      <c r="F38">
        <v>1</v>
      </c>
      <c r="G38">
        <v>1</v>
      </c>
      <c r="H38">
        <v>3</v>
      </c>
      <c r="I38" t="s">
        <v>277</v>
      </c>
      <c r="J38" t="s">
        <v>6</v>
      </c>
      <c r="K38" t="s">
        <v>278</v>
      </c>
      <c r="L38">
        <v>1374</v>
      </c>
      <c r="N38">
        <v>1013</v>
      </c>
      <c r="O38" t="s">
        <v>279</v>
      </c>
      <c r="P38" t="s">
        <v>279</v>
      </c>
      <c r="Q38">
        <v>1</v>
      </c>
      <c r="X38">
        <v>2.79</v>
      </c>
      <c r="Y38">
        <v>1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2.79</v>
      </c>
      <c r="AH38">
        <v>2</v>
      </c>
      <c r="AI38">
        <v>92797789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ROW(Source!A40)</f>
        <v>40</v>
      </c>
      <c r="B39">
        <v>92797806</v>
      </c>
      <c r="C39">
        <v>92797795</v>
      </c>
      <c r="D39">
        <v>49510749</v>
      </c>
      <c r="E39">
        <v>70</v>
      </c>
      <c r="F39">
        <v>1</v>
      </c>
      <c r="G39">
        <v>1</v>
      </c>
      <c r="H39">
        <v>1</v>
      </c>
      <c r="I39" t="s">
        <v>272</v>
      </c>
      <c r="J39" t="s">
        <v>6</v>
      </c>
      <c r="K39" t="s">
        <v>273</v>
      </c>
      <c r="L39">
        <v>1191</v>
      </c>
      <c r="N39">
        <v>1013</v>
      </c>
      <c r="O39" t="s">
        <v>265</v>
      </c>
      <c r="P39" t="s">
        <v>265</v>
      </c>
      <c r="Q39">
        <v>1</v>
      </c>
      <c r="X39">
        <v>8.9600000000000009</v>
      </c>
      <c r="Y39">
        <v>0</v>
      </c>
      <c r="Z39">
        <v>0</v>
      </c>
      <c r="AA39">
        <v>0</v>
      </c>
      <c r="AB39">
        <v>9.4</v>
      </c>
      <c r="AC39">
        <v>0</v>
      </c>
      <c r="AD39">
        <v>1</v>
      </c>
      <c r="AE39">
        <v>1</v>
      </c>
      <c r="AF39" t="s">
        <v>6</v>
      </c>
      <c r="AG39">
        <v>8.9600000000000009</v>
      </c>
      <c r="AH39">
        <v>2</v>
      </c>
      <c r="AI39">
        <v>92797796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ROW(Source!A40)</f>
        <v>40</v>
      </c>
      <c r="B40">
        <v>92797807</v>
      </c>
      <c r="C40">
        <v>92797795</v>
      </c>
      <c r="D40">
        <v>49510905</v>
      </c>
      <c r="E40">
        <v>70</v>
      </c>
      <c r="F40">
        <v>1</v>
      </c>
      <c r="G40">
        <v>1</v>
      </c>
      <c r="H40">
        <v>1</v>
      </c>
      <c r="I40" t="s">
        <v>266</v>
      </c>
      <c r="J40" t="s">
        <v>6</v>
      </c>
      <c r="K40" t="s">
        <v>267</v>
      </c>
      <c r="L40">
        <v>1191</v>
      </c>
      <c r="N40">
        <v>1013</v>
      </c>
      <c r="O40" t="s">
        <v>265</v>
      </c>
      <c r="P40" t="s">
        <v>265</v>
      </c>
      <c r="Q40">
        <v>1</v>
      </c>
      <c r="X40">
        <v>0.12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6</v>
      </c>
      <c r="AG40">
        <v>0.12</v>
      </c>
      <c r="AH40">
        <v>2</v>
      </c>
      <c r="AI40">
        <v>92797797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ROW(Source!A40)</f>
        <v>40</v>
      </c>
      <c r="B41">
        <v>92797808</v>
      </c>
      <c r="C41">
        <v>92797795</v>
      </c>
      <c r="D41">
        <v>49672573</v>
      </c>
      <c r="E41">
        <v>1</v>
      </c>
      <c r="F41">
        <v>1</v>
      </c>
      <c r="G41">
        <v>1</v>
      </c>
      <c r="H41">
        <v>2</v>
      </c>
      <c r="I41" t="s">
        <v>298</v>
      </c>
      <c r="J41" t="s">
        <v>299</v>
      </c>
      <c r="K41" t="s">
        <v>300</v>
      </c>
      <c r="L41">
        <v>1367</v>
      </c>
      <c r="N41">
        <v>1011</v>
      </c>
      <c r="O41" t="s">
        <v>271</v>
      </c>
      <c r="P41" t="s">
        <v>271</v>
      </c>
      <c r="Q41">
        <v>1</v>
      </c>
      <c r="X41">
        <v>0.06</v>
      </c>
      <c r="Y41">
        <v>0</v>
      </c>
      <c r="Z41">
        <v>115.4</v>
      </c>
      <c r="AA41">
        <v>13.5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0.06</v>
      </c>
      <c r="AH41">
        <v>2</v>
      </c>
      <c r="AI41">
        <v>92797798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ROW(Source!A40)</f>
        <v>40</v>
      </c>
      <c r="B42">
        <v>92797809</v>
      </c>
      <c r="C42">
        <v>92797795</v>
      </c>
      <c r="D42">
        <v>49673503</v>
      </c>
      <c r="E42">
        <v>1</v>
      </c>
      <c r="F42">
        <v>1</v>
      </c>
      <c r="G42">
        <v>1</v>
      </c>
      <c r="H42">
        <v>2</v>
      </c>
      <c r="I42" t="s">
        <v>274</v>
      </c>
      <c r="J42" t="s">
        <v>275</v>
      </c>
      <c r="K42" t="s">
        <v>276</v>
      </c>
      <c r="L42">
        <v>1367</v>
      </c>
      <c r="N42">
        <v>1011</v>
      </c>
      <c r="O42" t="s">
        <v>271</v>
      </c>
      <c r="P42" t="s">
        <v>271</v>
      </c>
      <c r="Q42">
        <v>1</v>
      </c>
      <c r="X42">
        <v>0.06</v>
      </c>
      <c r="Y42">
        <v>0</v>
      </c>
      <c r="Z42">
        <v>65.709999999999994</v>
      </c>
      <c r="AA42">
        <v>11.6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0.06</v>
      </c>
      <c r="AH42">
        <v>2</v>
      </c>
      <c r="AI42">
        <v>92797799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ROW(Source!A40)</f>
        <v>40</v>
      </c>
      <c r="B43">
        <v>92797810</v>
      </c>
      <c r="C43">
        <v>92797795</v>
      </c>
      <c r="D43">
        <v>49523481</v>
      </c>
      <c r="E43">
        <v>1</v>
      </c>
      <c r="F43">
        <v>1</v>
      </c>
      <c r="G43">
        <v>1</v>
      </c>
      <c r="H43">
        <v>3</v>
      </c>
      <c r="I43" t="s">
        <v>324</v>
      </c>
      <c r="J43" t="s">
        <v>325</v>
      </c>
      <c r="K43" t="s">
        <v>326</v>
      </c>
      <c r="L43">
        <v>1346</v>
      </c>
      <c r="N43">
        <v>1009</v>
      </c>
      <c r="O43" t="s">
        <v>327</v>
      </c>
      <c r="P43" t="s">
        <v>327</v>
      </c>
      <c r="Q43">
        <v>1</v>
      </c>
      <c r="X43">
        <v>0.32</v>
      </c>
      <c r="Y43">
        <v>30.4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0.32</v>
      </c>
      <c r="AH43">
        <v>2</v>
      </c>
      <c r="AI43">
        <v>92797800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ROW(Source!A40)</f>
        <v>40</v>
      </c>
      <c r="B44">
        <v>92797811</v>
      </c>
      <c r="C44">
        <v>92797795</v>
      </c>
      <c r="D44">
        <v>49523755</v>
      </c>
      <c r="E44">
        <v>1</v>
      </c>
      <c r="F44">
        <v>1</v>
      </c>
      <c r="G44">
        <v>1</v>
      </c>
      <c r="H44">
        <v>3</v>
      </c>
      <c r="I44" t="s">
        <v>328</v>
      </c>
      <c r="J44" t="s">
        <v>329</v>
      </c>
      <c r="K44" t="s">
        <v>330</v>
      </c>
      <c r="L44">
        <v>1348</v>
      </c>
      <c r="N44">
        <v>1009</v>
      </c>
      <c r="O44" t="s">
        <v>314</v>
      </c>
      <c r="P44" t="s">
        <v>314</v>
      </c>
      <c r="Q44">
        <v>1000</v>
      </c>
      <c r="X44">
        <v>1.16E-3</v>
      </c>
      <c r="Y44">
        <v>1820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6</v>
      </c>
      <c r="AG44">
        <v>1.16E-3</v>
      </c>
      <c r="AH44">
        <v>2</v>
      </c>
      <c r="AI44">
        <v>92797801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ROW(Source!A40)</f>
        <v>40</v>
      </c>
      <c r="B45">
        <v>92797812</v>
      </c>
      <c r="C45">
        <v>92797795</v>
      </c>
      <c r="D45">
        <v>49554585</v>
      </c>
      <c r="E45">
        <v>1</v>
      </c>
      <c r="F45">
        <v>1</v>
      </c>
      <c r="G45">
        <v>1</v>
      </c>
      <c r="H45">
        <v>3</v>
      </c>
      <c r="I45" t="s">
        <v>331</v>
      </c>
      <c r="J45" t="s">
        <v>332</v>
      </c>
      <c r="K45" t="s">
        <v>333</v>
      </c>
      <c r="L45">
        <v>1346</v>
      </c>
      <c r="N45">
        <v>1009</v>
      </c>
      <c r="O45" t="s">
        <v>327</v>
      </c>
      <c r="P45" t="s">
        <v>327</v>
      </c>
      <c r="Q45">
        <v>1</v>
      </c>
      <c r="X45">
        <v>0.02</v>
      </c>
      <c r="Y45">
        <v>28.6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6</v>
      </c>
      <c r="AG45">
        <v>0.02</v>
      </c>
      <c r="AH45">
        <v>2</v>
      </c>
      <c r="AI45">
        <v>92797802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ROW(Source!A40)</f>
        <v>40</v>
      </c>
      <c r="B46">
        <v>92797813</v>
      </c>
      <c r="C46">
        <v>92797795</v>
      </c>
      <c r="D46">
        <v>49567996</v>
      </c>
      <c r="E46">
        <v>1</v>
      </c>
      <c r="F46">
        <v>1</v>
      </c>
      <c r="G46">
        <v>1</v>
      </c>
      <c r="H46">
        <v>3</v>
      </c>
      <c r="I46" t="s">
        <v>334</v>
      </c>
      <c r="J46" t="s">
        <v>335</v>
      </c>
      <c r="K46" t="s">
        <v>336</v>
      </c>
      <c r="L46">
        <v>1425</v>
      </c>
      <c r="N46">
        <v>1013</v>
      </c>
      <c r="O46" t="s">
        <v>323</v>
      </c>
      <c r="P46" t="s">
        <v>323</v>
      </c>
      <c r="Q46">
        <v>1</v>
      </c>
      <c r="X46">
        <v>0.05</v>
      </c>
      <c r="Y46">
        <v>378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0.05</v>
      </c>
      <c r="AH46">
        <v>2</v>
      </c>
      <c r="AI46">
        <v>92797803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ROW(Source!A40)</f>
        <v>40</v>
      </c>
      <c r="B47">
        <v>92797814</v>
      </c>
      <c r="C47">
        <v>92797795</v>
      </c>
      <c r="D47">
        <v>49568043</v>
      </c>
      <c r="E47">
        <v>1</v>
      </c>
      <c r="F47">
        <v>1</v>
      </c>
      <c r="G47">
        <v>1</v>
      </c>
      <c r="H47">
        <v>3</v>
      </c>
      <c r="I47" t="s">
        <v>337</v>
      </c>
      <c r="J47" t="s">
        <v>338</v>
      </c>
      <c r="K47" t="s">
        <v>339</v>
      </c>
      <c r="L47">
        <v>1407</v>
      </c>
      <c r="N47">
        <v>1013</v>
      </c>
      <c r="O47" t="s">
        <v>340</v>
      </c>
      <c r="P47" t="s">
        <v>340</v>
      </c>
      <c r="Q47">
        <v>1</v>
      </c>
      <c r="X47">
        <v>1.2200000000000001E-2</v>
      </c>
      <c r="Y47">
        <v>282.02999999999997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1.2200000000000001E-2</v>
      </c>
      <c r="AH47">
        <v>2</v>
      </c>
      <c r="AI47">
        <v>92797804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ROW(Source!A40)</f>
        <v>40</v>
      </c>
      <c r="B48">
        <v>92797815</v>
      </c>
      <c r="C48">
        <v>92797795</v>
      </c>
      <c r="D48">
        <v>49515638</v>
      </c>
      <c r="E48">
        <v>70</v>
      </c>
      <c r="F48">
        <v>1</v>
      </c>
      <c r="G48">
        <v>1</v>
      </c>
      <c r="H48">
        <v>3</v>
      </c>
      <c r="I48" t="s">
        <v>277</v>
      </c>
      <c r="J48" t="s">
        <v>6</v>
      </c>
      <c r="K48" t="s">
        <v>278</v>
      </c>
      <c r="L48">
        <v>1374</v>
      </c>
      <c r="N48">
        <v>1013</v>
      </c>
      <c r="O48" t="s">
        <v>279</v>
      </c>
      <c r="P48" t="s">
        <v>279</v>
      </c>
      <c r="Q48">
        <v>1</v>
      </c>
      <c r="X48">
        <v>1.68</v>
      </c>
      <c r="Y48">
        <v>1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6</v>
      </c>
      <c r="AG48">
        <v>1.68</v>
      </c>
      <c r="AH48">
        <v>2</v>
      </c>
      <c r="AI48">
        <v>92797805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ROW(Source!A41)</f>
        <v>41</v>
      </c>
      <c r="B49">
        <v>92797827</v>
      </c>
      <c r="C49">
        <v>92797816</v>
      </c>
      <c r="D49">
        <v>49510749</v>
      </c>
      <c r="E49">
        <v>70</v>
      </c>
      <c r="F49">
        <v>1</v>
      </c>
      <c r="G49">
        <v>1</v>
      </c>
      <c r="H49">
        <v>1</v>
      </c>
      <c r="I49" t="s">
        <v>272</v>
      </c>
      <c r="J49" t="s">
        <v>6</v>
      </c>
      <c r="K49" t="s">
        <v>273</v>
      </c>
      <c r="L49">
        <v>1191</v>
      </c>
      <c r="N49">
        <v>1013</v>
      </c>
      <c r="O49" t="s">
        <v>265</v>
      </c>
      <c r="P49" t="s">
        <v>265</v>
      </c>
      <c r="Q49">
        <v>1</v>
      </c>
      <c r="X49">
        <v>33.44</v>
      </c>
      <c r="Y49">
        <v>0</v>
      </c>
      <c r="Z49">
        <v>0</v>
      </c>
      <c r="AA49">
        <v>0</v>
      </c>
      <c r="AB49">
        <v>9.4</v>
      </c>
      <c r="AC49">
        <v>0</v>
      </c>
      <c r="AD49">
        <v>1</v>
      </c>
      <c r="AE49">
        <v>1</v>
      </c>
      <c r="AF49" t="s">
        <v>6</v>
      </c>
      <c r="AG49">
        <v>33.44</v>
      </c>
      <c r="AH49">
        <v>2</v>
      </c>
      <c r="AI49">
        <v>92797817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ROW(Source!A41)</f>
        <v>41</v>
      </c>
      <c r="B50">
        <v>92797828</v>
      </c>
      <c r="C50">
        <v>92797816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266</v>
      </c>
      <c r="J50" t="s">
        <v>6</v>
      </c>
      <c r="K50" t="s">
        <v>267</v>
      </c>
      <c r="L50">
        <v>1191</v>
      </c>
      <c r="N50">
        <v>1013</v>
      </c>
      <c r="O50" t="s">
        <v>265</v>
      </c>
      <c r="P50" t="s">
        <v>265</v>
      </c>
      <c r="Q50">
        <v>1</v>
      </c>
      <c r="X50">
        <v>0.46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6</v>
      </c>
      <c r="AG50">
        <v>0.46</v>
      </c>
      <c r="AH50">
        <v>2</v>
      </c>
      <c r="AI50">
        <v>92797818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ROW(Source!A41)</f>
        <v>41</v>
      </c>
      <c r="B51">
        <v>92797829</v>
      </c>
      <c r="C51">
        <v>92797816</v>
      </c>
      <c r="D51">
        <v>49672573</v>
      </c>
      <c r="E51">
        <v>1</v>
      </c>
      <c r="F51">
        <v>1</v>
      </c>
      <c r="G51">
        <v>1</v>
      </c>
      <c r="H51">
        <v>2</v>
      </c>
      <c r="I51" t="s">
        <v>298</v>
      </c>
      <c r="J51" t="s">
        <v>299</v>
      </c>
      <c r="K51" t="s">
        <v>300</v>
      </c>
      <c r="L51">
        <v>1367</v>
      </c>
      <c r="N51">
        <v>1011</v>
      </c>
      <c r="O51" t="s">
        <v>271</v>
      </c>
      <c r="P51" t="s">
        <v>271</v>
      </c>
      <c r="Q51">
        <v>1</v>
      </c>
      <c r="X51">
        <v>0.23</v>
      </c>
      <c r="Y51">
        <v>0</v>
      </c>
      <c r="Z51">
        <v>115.4</v>
      </c>
      <c r="AA51">
        <v>13.5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0.23</v>
      </c>
      <c r="AH51">
        <v>2</v>
      </c>
      <c r="AI51">
        <v>92797819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ROW(Source!A41)</f>
        <v>41</v>
      </c>
      <c r="B52">
        <v>92797830</v>
      </c>
      <c r="C52">
        <v>92797816</v>
      </c>
      <c r="D52">
        <v>49673503</v>
      </c>
      <c r="E52">
        <v>1</v>
      </c>
      <c r="F52">
        <v>1</v>
      </c>
      <c r="G52">
        <v>1</v>
      </c>
      <c r="H52">
        <v>2</v>
      </c>
      <c r="I52" t="s">
        <v>274</v>
      </c>
      <c r="J52" t="s">
        <v>275</v>
      </c>
      <c r="K52" t="s">
        <v>276</v>
      </c>
      <c r="L52">
        <v>1367</v>
      </c>
      <c r="N52">
        <v>1011</v>
      </c>
      <c r="O52" t="s">
        <v>271</v>
      </c>
      <c r="P52" t="s">
        <v>271</v>
      </c>
      <c r="Q52">
        <v>1</v>
      </c>
      <c r="X52">
        <v>0.23</v>
      </c>
      <c r="Y52">
        <v>0</v>
      </c>
      <c r="Z52">
        <v>65.709999999999994</v>
      </c>
      <c r="AA52">
        <v>11.6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0.23</v>
      </c>
      <c r="AH52">
        <v>2</v>
      </c>
      <c r="AI52">
        <v>92797820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ROW(Source!A41)</f>
        <v>41</v>
      </c>
      <c r="B53">
        <v>92797831</v>
      </c>
      <c r="C53">
        <v>92797816</v>
      </c>
      <c r="D53">
        <v>49673715</v>
      </c>
      <c r="E53">
        <v>1</v>
      </c>
      <c r="F53">
        <v>1</v>
      </c>
      <c r="G53">
        <v>1</v>
      </c>
      <c r="H53">
        <v>2</v>
      </c>
      <c r="I53" t="s">
        <v>341</v>
      </c>
      <c r="J53" t="s">
        <v>342</v>
      </c>
      <c r="K53" t="s">
        <v>343</v>
      </c>
      <c r="L53">
        <v>1367</v>
      </c>
      <c r="N53">
        <v>1011</v>
      </c>
      <c r="O53" t="s">
        <v>271</v>
      </c>
      <c r="P53" t="s">
        <v>271</v>
      </c>
      <c r="Q53">
        <v>1</v>
      </c>
      <c r="X53">
        <v>4.9400000000000004</v>
      </c>
      <c r="Y53">
        <v>0</v>
      </c>
      <c r="Z53">
        <v>8.1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6</v>
      </c>
      <c r="AG53">
        <v>4.9400000000000004</v>
      </c>
      <c r="AH53">
        <v>2</v>
      </c>
      <c r="AI53">
        <v>92797821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ROW(Source!A41)</f>
        <v>41</v>
      </c>
      <c r="B54">
        <v>92797832</v>
      </c>
      <c r="C54">
        <v>92797816</v>
      </c>
      <c r="D54">
        <v>49523176</v>
      </c>
      <c r="E54">
        <v>1</v>
      </c>
      <c r="F54">
        <v>1</v>
      </c>
      <c r="G54">
        <v>1</v>
      </c>
      <c r="H54">
        <v>3</v>
      </c>
      <c r="I54" t="s">
        <v>344</v>
      </c>
      <c r="J54" t="s">
        <v>345</v>
      </c>
      <c r="K54" t="s">
        <v>346</v>
      </c>
      <c r="L54">
        <v>1346</v>
      </c>
      <c r="N54">
        <v>1009</v>
      </c>
      <c r="O54" t="s">
        <v>327</v>
      </c>
      <c r="P54" t="s">
        <v>327</v>
      </c>
      <c r="Q54">
        <v>1</v>
      </c>
      <c r="X54">
        <v>0.6</v>
      </c>
      <c r="Y54">
        <v>47.57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6</v>
      </c>
      <c r="AG54">
        <v>0.6</v>
      </c>
      <c r="AH54">
        <v>2</v>
      </c>
      <c r="AI54">
        <v>92797822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ROW(Source!A41)</f>
        <v>41</v>
      </c>
      <c r="B55">
        <v>92797833</v>
      </c>
      <c r="C55">
        <v>92797816</v>
      </c>
      <c r="D55">
        <v>49524290</v>
      </c>
      <c r="E55">
        <v>1</v>
      </c>
      <c r="F55">
        <v>1</v>
      </c>
      <c r="G55">
        <v>1</v>
      </c>
      <c r="H55">
        <v>3</v>
      </c>
      <c r="I55" t="s">
        <v>347</v>
      </c>
      <c r="J55" t="s">
        <v>348</v>
      </c>
      <c r="K55" t="s">
        <v>349</v>
      </c>
      <c r="L55">
        <v>1346</v>
      </c>
      <c r="N55">
        <v>1009</v>
      </c>
      <c r="O55" t="s">
        <v>327</v>
      </c>
      <c r="P55" t="s">
        <v>327</v>
      </c>
      <c r="Q55">
        <v>1</v>
      </c>
      <c r="X55">
        <v>3</v>
      </c>
      <c r="Y55">
        <v>10.57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3</v>
      </c>
      <c r="AH55">
        <v>2</v>
      </c>
      <c r="AI55">
        <v>92797823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ROW(Source!A41)</f>
        <v>41</v>
      </c>
      <c r="B56">
        <v>92797834</v>
      </c>
      <c r="C56">
        <v>92797816</v>
      </c>
      <c r="D56">
        <v>49525497</v>
      </c>
      <c r="E56">
        <v>1</v>
      </c>
      <c r="F56">
        <v>1</v>
      </c>
      <c r="G56">
        <v>1</v>
      </c>
      <c r="H56">
        <v>3</v>
      </c>
      <c r="I56" t="s">
        <v>350</v>
      </c>
      <c r="J56" t="s">
        <v>351</v>
      </c>
      <c r="K56" t="s">
        <v>352</v>
      </c>
      <c r="L56">
        <v>1348</v>
      </c>
      <c r="N56">
        <v>1009</v>
      </c>
      <c r="O56" t="s">
        <v>314</v>
      </c>
      <c r="P56" t="s">
        <v>314</v>
      </c>
      <c r="Q56">
        <v>1000</v>
      </c>
      <c r="X56">
        <v>1.39E-3</v>
      </c>
      <c r="Y56">
        <v>12430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1.39E-3</v>
      </c>
      <c r="AH56">
        <v>2</v>
      </c>
      <c r="AI56">
        <v>92797824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ROW(Source!A41)</f>
        <v>41</v>
      </c>
      <c r="B57">
        <v>92797835</v>
      </c>
      <c r="C57">
        <v>92797816</v>
      </c>
      <c r="D57">
        <v>49554585</v>
      </c>
      <c r="E57">
        <v>1</v>
      </c>
      <c r="F57">
        <v>1</v>
      </c>
      <c r="G57">
        <v>1</v>
      </c>
      <c r="H57">
        <v>3</v>
      </c>
      <c r="I57" t="s">
        <v>331</v>
      </c>
      <c r="J57" t="s">
        <v>332</v>
      </c>
      <c r="K57" t="s">
        <v>333</v>
      </c>
      <c r="L57">
        <v>1346</v>
      </c>
      <c r="N57">
        <v>1009</v>
      </c>
      <c r="O57" t="s">
        <v>327</v>
      </c>
      <c r="P57" t="s">
        <v>327</v>
      </c>
      <c r="Q57">
        <v>1</v>
      </c>
      <c r="X57">
        <v>0.1</v>
      </c>
      <c r="Y57">
        <v>28.6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0.1</v>
      </c>
      <c r="AH57">
        <v>2</v>
      </c>
      <c r="AI57">
        <v>92797825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92797836</v>
      </c>
      <c r="C58">
        <v>92797816</v>
      </c>
      <c r="D58">
        <v>49515638</v>
      </c>
      <c r="E58">
        <v>70</v>
      </c>
      <c r="F58">
        <v>1</v>
      </c>
      <c r="G58">
        <v>1</v>
      </c>
      <c r="H58">
        <v>3</v>
      </c>
      <c r="I58" t="s">
        <v>277</v>
      </c>
      <c r="J58" t="s">
        <v>6</v>
      </c>
      <c r="K58" t="s">
        <v>278</v>
      </c>
      <c r="L58">
        <v>1374</v>
      </c>
      <c r="N58">
        <v>1013</v>
      </c>
      <c r="O58" t="s">
        <v>279</v>
      </c>
      <c r="P58" t="s">
        <v>279</v>
      </c>
      <c r="Q58">
        <v>1</v>
      </c>
      <c r="X58">
        <v>6.29</v>
      </c>
      <c r="Y58">
        <v>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6</v>
      </c>
      <c r="AG58">
        <v>6.29</v>
      </c>
      <c r="AH58">
        <v>2</v>
      </c>
      <c r="AI58">
        <v>92797826</v>
      </c>
      <c r="AJ58">
        <v>61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ROW(Source!A43)</f>
        <v>43</v>
      </c>
      <c r="B59">
        <v>92797843</v>
      </c>
      <c r="C59">
        <v>92797838</v>
      </c>
      <c r="D59">
        <v>49510749</v>
      </c>
      <c r="E59">
        <v>70</v>
      </c>
      <c r="F59">
        <v>1</v>
      </c>
      <c r="G59">
        <v>1</v>
      </c>
      <c r="H59">
        <v>1</v>
      </c>
      <c r="I59" t="s">
        <v>272</v>
      </c>
      <c r="J59" t="s">
        <v>6</v>
      </c>
      <c r="K59" t="s">
        <v>273</v>
      </c>
      <c r="L59">
        <v>1191</v>
      </c>
      <c r="N59">
        <v>1013</v>
      </c>
      <c r="O59" t="s">
        <v>265</v>
      </c>
      <c r="P59" t="s">
        <v>265</v>
      </c>
      <c r="Q59">
        <v>1</v>
      </c>
      <c r="X59">
        <v>0.6</v>
      </c>
      <c r="Y59">
        <v>0</v>
      </c>
      <c r="Z59">
        <v>0</v>
      </c>
      <c r="AA59">
        <v>0</v>
      </c>
      <c r="AB59">
        <v>9.4</v>
      </c>
      <c r="AC59">
        <v>0</v>
      </c>
      <c r="AD59">
        <v>1</v>
      </c>
      <c r="AE59">
        <v>1</v>
      </c>
      <c r="AF59" t="s">
        <v>6</v>
      </c>
      <c r="AG59">
        <v>0.6</v>
      </c>
      <c r="AH59">
        <v>2</v>
      </c>
      <c r="AI59">
        <v>92797839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ROW(Source!A43)</f>
        <v>43</v>
      </c>
      <c r="B60">
        <v>92797844</v>
      </c>
      <c r="C60">
        <v>92797838</v>
      </c>
      <c r="D60">
        <v>49576231</v>
      </c>
      <c r="E60">
        <v>1</v>
      </c>
      <c r="F60">
        <v>1</v>
      </c>
      <c r="G60">
        <v>1</v>
      </c>
      <c r="H60">
        <v>3</v>
      </c>
      <c r="I60" t="s">
        <v>353</v>
      </c>
      <c r="J60" t="s">
        <v>354</v>
      </c>
      <c r="K60" t="s">
        <v>355</v>
      </c>
      <c r="L60">
        <v>1348</v>
      </c>
      <c r="N60">
        <v>1009</v>
      </c>
      <c r="O60" t="s">
        <v>314</v>
      </c>
      <c r="P60" t="s">
        <v>314</v>
      </c>
      <c r="Q60">
        <v>1000</v>
      </c>
      <c r="X60">
        <v>6.0000000000000002E-5</v>
      </c>
      <c r="Y60">
        <v>14969.51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6</v>
      </c>
      <c r="AG60">
        <v>6.0000000000000002E-5</v>
      </c>
      <c r="AH60">
        <v>2</v>
      </c>
      <c r="AI60">
        <v>92797840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ROW(Source!A43)</f>
        <v>43</v>
      </c>
      <c r="B61">
        <v>92797845</v>
      </c>
      <c r="C61">
        <v>92797838</v>
      </c>
      <c r="D61">
        <v>49515638</v>
      </c>
      <c r="E61">
        <v>70</v>
      </c>
      <c r="F61">
        <v>1</v>
      </c>
      <c r="G61">
        <v>1</v>
      </c>
      <c r="H61">
        <v>3</v>
      </c>
      <c r="I61" t="s">
        <v>277</v>
      </c>
      <c r="J61" t="s">
        <v>6</v>
      </c>
      <c r="K61" t="s">
        <v>278</v>
      </c>
      <c r="L61">
        <v>1374</v>
      </c>
      <c r="N61">
        <v>1013</v>
      </c>
      <c r="O61" t="s">
        <v>279</v>
      </c>
      <c r="P61" t="s">
        <v>279</v>
      </c>
      <c r="Q61">
        <v>1</v>
      </c>
      <c r="X61">
        <v>0.11</v>
      </c>
      <c r="Y61">
        <v>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0.11</v>
      </c>
      <c r="AH61">
        <v>2</v>
      </c>
      <c r="AI61">
        <v>92797841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ROW(Source!A45)</f>
        <v>45</v>
      </c>
      <c r="B62">
        <v>92797860</v>
      </c>
      <c r="C62">
        <v>92797847</v>
      </c>
      <c r="D62">
        <v>49510749</v>
      </c>
      <c r="E62">
        <v>70</v>
      </c>
      <c r="F62">
        <v>1</v>
      </c>
      <c r="G62">
        <v>1</v>
      </c>
      <c r="H62">
        <v>1</v>
      </c>
      <c r="I62" t="s">
        <v>272</v>
      </c>
      <c r="J62" t="s">
        <v>6</v>
      </c>
      <c r="K62" t="s">
        <v>273</v>
      </c>
      <c r="L62">
        <v>1191</v>
      </c>
      <c r="N62">
        <v>1013</v>
      </c>
      <c r="O62" t="s">
        <v>265</v>
      </c>
      <c r="P62" t="s">
        <v>265</v>
      </c>
      <c r="Q62">
        <v>1</v>
      </c>
      <c r="X62">
        <v>11.28</v>
      </c>
      <c r="Y62">
        <v>0</v>
      </c>
      <c r="Z62">
        <v>0</v>
      </c>
      <c r="AA62">
        <v>0</v>
      </c>
      <c r="AB62">
        <v>9.4</v>
      </c>
      <c r="AC62">
        <v>0</v>
      </c>
      <c r="AD62">
        <v>1</v>
      </c>
      <c r="AE62">
        <v>1</v>
      </c>
      <c r="AF62" t="s">
        <v>6</v>
      </c>
      <c r="AG62">
        <v>11.28</v>
      </c>
      <c r="AH62">
        <v>2</v>
      </c>
      <c r="AI62">
        <v>92797848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ROW(Source!A45)</f>
        <v>45</v>
      </c>
      <c r="B63">
        <v>92797861</v>
      </c>
      <c r="C63">
        <v>92797847</v>
      </c>
      <c r="D63">
        <v>49510905</v>
      </c>
      <c r="E63">
        <v>70</v>
      </c>
      <c r="F63">
        <v>1</v>
      </c>
      <c r="G63">
        <v>1</v>
      </c>
      <c r="H63">
        <v>1</v>
      </c>
      <c r="I63" t="s">
        <v>266</v>
      </c>
      <c r="J63" t="s">
        <v>6</v>
      </c>
      <c r="K63" t="s">
        <v>267</v>
      </c>
      <c r="L63">
        <v>1191</v>
      </c>
      <c r="N63">
        <v>1013</v>
      </c>
      <c r="O63" t="s">
        <v>265</v>
      </c>
      <c r="P63" t="s">
        <v>265</v>
      </c>
      <c r="Q63">
        <v>1</v>
      </c>
      <c r="X63">
        <v>0.2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6</v>
      </c>
      <c r="AG63">
        <v>0.2</v>
      </c>
      <c r="AH63">
        <v>2</v>
      </c>
      <c r="AI63">
        <v>92797849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ROW(Source!A45)</f>
        <v>45</v>
      </c>
      <c r="B64">
        <v>92797862</v>
      </c>
      <c r="C64">
        <v>92797847</v>
      </c>
      <c r="D64">
        <v>49672573</v>
      </c>
      <c r="E64">
        <v>1</v>
      </c>
      <c r="F64">
        <v>1</v>
      </c>
      <c r="G64">
        <v>1</v>
      </c>
      <c r="H64">
        <v>2</v>
      </c>
      <c r="I64" t="s">
        <v>298</v>
      </c>
      <c r="J64" t="s">
        <v>299</v>
      </c>
      <c r="K64" t="s">
        <v>300</v>
      </c>
      <c r="L64">
        <v>1367</v>
      </c>
      <c r="N64">
        <v>1011</v>
      </c>
      <c r="O64" t="s">
        <v>271</v>
      </c>
      <c r="P64" t="s">
        <v>271</v>
      </c>
      <c r="Q64">
        <v>1</v>
      </c>
      <c r="X64">
        <v>0.1</v>
      </c>
      <c r="Y64">
        <v>0</v>
      </c>
      <c r="Z64">
        <v>115.4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6</v>
      </c>
      <c r="AG64">
        <v>0.1</v>
      </c>
      <c r="AH64">
        <v>2</v>
      </c>
      <c r="AI64">
        <v>92797850</v>
      </c>
      <c r="AJ64">
        <v>68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ROW(Source!A45)</f>
        <v>45</v>
      </c>
      <c r="B65">
        <v>92797863</v>
      </c>
      <c r="C65">
        <v>92797847</v>
      </c>
      <c r="D65">
        <v>49673503</v>
      </c>
      <c r="E65">
        <v>1</v>
      </c>
      <c r="F65">
        <v>1</v>
      </c>
      <c r="G65">
        <v>1</v>
      </c>
      <c r="H65">
        <v>2</v>
      </c>
      <c r="I65" t="s">
        <v>274</v>
      </c>
      <c r="J65" t="s">
        <v>275</v>
      </c>
      <c r="K65" t="s">
        <v>276</v>
      </c>
      <c r="L65">
        <v>1367</v>
      </c>
      <c r="N65">
        <v>1011</v>
      </c>
      <c r="O65" t="s">
        <v>271</v>
      </c>
      <c r="P65" t="s">
        <v>271</v>
      </c>
      <c r="Q65">
        <v>1</v>
      </c>
      <c r="X65">
        <v>0.1</v>
      </c>
      <c r="Y65">
        <v>0</v>
      </c>
      <c r="Z65">
        <v>65.709999999999994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6</v>
      </c>
      <c r="AG65">
        <v>0.1</v>
      </c>
      <c r="AH65">
        <v>2</v>
      </c>
      <c r="AI65">
        <v>92797851</v>
      </c>
      <c r="AJ65">
        <v>69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ROW(Source!A45)</f>
        <v>45</v>
      </c>
      <c r="B66">
        <v>92797864</v>
      </c>
      <c r="C66">
        <v>92797847</v>
      </c>
      <c r="D66">
        <v>49673715</v>
      </c>
      <c r="E66">
        <v>1</v>
      </c>
      <c r="F66">
        <v>1</v>
      </c>
      <c r="G66">
        <v>1</v>
      </c>
      <c r="H66">
        <v>2</v>
      </c>
      <c r="I66" t="s">
        <v>341</v>
      </c>
      <c r="J66" t="s">
        <v>342</v>
      </c>
      <c r="K66" t="s">
        <v>343</v>
      </c>
      <c r="L66">
        <v>1367</v>
      </c>
      <c r="N66">
        <v>1011</v>
      </c>
      <c r="O66" t="s">
        <v>271</v>
      </c>
      <c r="P66" t="s">
        <v>271</v>
      </c>
      <c r="Q66">
        <v>1</v>
      </c>
      <c r="X66">
        <v>2.16</v>
      </c>
      <c r="Y66">
        <v>0</v>
      </c>
      <c r="Z66">
        <v>8.1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6</v>
      </c>
      <c r="AG66">
        <v>2.16</v>
      </c>
      <c r="AH66">
        <v>2</v>
      </c>
      <c r="AI66">
        <v>92797852</v>
      </c>
      <c r="AJ66">
        <v>70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ROW(Source!A45)</f>
        <v>45</v>
      </c>
      <c r="B67">
        <v>92797865</v>
      </c>
      <c r="C67">
        <v>92797847</v>
      </c>
      <c r="D67">
        <v>49523481</v>
      </c>
      <c r="E67">
        <v>1</v>
      </c>
      <c r="F67">
        <v>1</v>
      </c>
      <c r="G67">
        <v>1</v>
      </c>
      <c r="H67">
        <v>3</v>
      </c>
      <c r="I67" t="s">
        <v>324</v>
      </c>
      <c r="J67" t="s">
        <v>325</v>
      </c>
      <c r="K67" t="s">
        <v>326</v>
      </c>
      <c r="L67">
        <v>1346</v>
      </c>
      <c r="N67">
        <v>1009</v>
      </c>
      <c r="O67" t="s">
        <v>327</v>
      </c>
      <c r="P67" t="s">
        <v>327</v>
      </c>
      <c r="Q67">
        <v>1</v>
      </c>
      <c r="X67">
        <v>0.16</v>
      </c>
      <c r="Y67">
        <v>30.4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6</v>
      </c>
      <c r="AG67">
        <v>0.16</v>
      </c>
      <c r="AH67">
        <v>2</v>
      </c>
      <c r="AI67">
        <v>92797853</v>
      </c>
      <c r="AJ67">
        <v>71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ROW(Source!A45)</f>
        <v>45</v>
      </c>
      <c r="B68">
        <v>92797866</v>
      </c>
      <c r="C68">
        <v>92797847</v>
      </c>
      <c r="D68">
        <v>49523499</v>
      </c>
      <c r="E68">
        <v>1</v>
      </c>
      <c r="F68">
        <v>1</v>
      </c>
      <c r="G68">
        <v>1</v>
      </c>
      <c r="H68">
        <v>3</v>
      </c>
      <c r="I68" t="s">
        <v>307</v>
      </c>
      <c r="J68" t="s">
        <v>308</v>
      </c>
      <c r="K68" t="s">
        <v>309</v>
      </c>
      <c r="L68">
        <v>1302</v>
      </c>
      <c r="N68">
        <v>1003</v>
      </c>
      <c r="O68" t="s">
        <v>310</v>
      </c>
      <c r="P68" t="s">
        <v>310</v>
      </c>
      <c r="Q68">
        <v>10</v>
      </c>
      <c r="X68">
        <v>0.5</v>
      </c>
      <c r="Y68">
        <v>6.9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6</v>
      </c>
      <c r="AG68">
        <v>0.5</v>
      </c>
      <c r="AH68">
        <v>2</v>
      </c>
      <c r="AI68">
        <v>92797854</v>
      </c>
      <c r="AJ68">
        <v>72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ROW(Source!A45)</f>
        <v>45</v>
      </c>
      <c r="B69">
        <v>92797867</v>
      </c>
      <c r="C69">
        <v>92797847</v>
      </c>
      <c r="D69">
        <v>49523866</v>
      </c>
      <c r="E69">
        <v>1</v>
      </c>
      <c r="F69">
        <v>1</v>
      </c>
      <c r="G69">
        <v>1</v>
      </c>
      <c r="H69">
        <v>3</v>
      </c>
      <c r="I69" t="s">
        <v>356</v>
      </c>
      <c r="J69" t="s">
        <v>357</v>
      </c>
      <c r="K69" t="s">
        <v>358</v>
      </c>
      <c r="L69">
        <v>1346</v>
      </c>
      <c r="N69">
        <v>1009</v>
      </c>
      <c r="O69" t="s">
        <v>327</v>
      </c>
      <c r="P69" t="s">
        <v>327</v>
      </c>
      <c r="Q69">
        <v>1</v>
      </c>
      <c r="X69">
        <v>7.2</v>
      </c>
      <c r="Y69">
        <v>16.7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6</v>
      </c>
      <c r="AG69">
        <v>7.2</v>
      </c>
      <c r="AH69">
        <v>2</v>
      </c>
      <c r="AI69">
        <v>92797855</v>
      </c>
      <c r="AJ69">
        <v>73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ROW(Source!A45)</f>
        <v>45</v>
      </c>
      <c r="B70">
        <v>92797868</v>
      </c>
      <c r="C70">
        <v>92797847</v>
      </c>
      <c r="D70">
        <v>49524290</v>
      </c>
      <c r="E70">
        <v>1</v>
      </c>
      <c r="F70">
        <v>1</v>
      </c>
      <c r="G70">
        <v>1</v>
      </c>
      <c r="H70">
        <v>3</v>
      </c>
      <c r="I70" t="s">
        <v>347</v>
      </c>
      <c r="J70" t="s">
        <v>348</v>
      </c>
      <c r="K70" t="s">
        <v>349</v>
      </c>
      <c r="L70">
        <v>1346</v>
      </c>
      <c r="N70">
        <v>1009</v>
      </c>
      <c r="O70" t="s">
        <v>327</v>
      </c>
      <c r="P70" t="s">
        <v>327</v>
      </c>
      <c r="Q70">
        <v>1</v>
      </c>
      <c r="X70">
        <v>1.9</v>
      </c>
      <c r="Y70">
        <v>10.57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6</v>
      </c>
      <c r="AG70">
        <v>1.9</v>
      </c>
      <c r="AH70">
        <v>2</v>
      </c>
      <c r="AI70">
        <v>92797856</v>
      </c>
      <c r="AJ70">
        <v>74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ROW(Source!A45)</f>
        <v>45</v>
      </c>
      <c r="B71">
        <v>92797869</v>
      </c>
      <c r="C71">
        <v>92797847</v>
      </c>
      <c r="D71">
        <v>49554585</v>
      </c>
      <c r="E71">
        <v>1</v>
      </c>
      <c r="F71">
        <v>1</v>
      </c>
      <c r="G71">
        <v>1</v>
      </c>
      <c r="H71">
        <v>3</v>
      </c>
      <c r="I71" t="s">
        <v>331</v>
      </c>
      <c r="J71" t="s">
        <v>332</v>
      </c>
      <c r="K71" t="s">
        <v>333</v>
      </c>
      <c r="L71">
        <v>1346</v>
      </c>
      <c r="N71">
        <v>1009</v>
      </c>
      <c r="O71" t="s">
        <v>327</v>
      </c>
      <c r="P71" t="s">
        <v>327</v>
      </c>
      <c r="Q71">
        <v>1</v>
      </c>
      <c r="X71">
        <v>0.4</v>
      </c>
      <c r="Y71">
        <v>28.6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6</v>
      </c>
      <c r="AG71">
        <v>0.4</v>
      </c>
      <c r="AH71">
        <v>2</v>
      </c>
      <c r="AI71">
        <v>92797857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ROW(Source!A45)</f>
        <v>45</v>
      </c>
      <c r="B72">
        <v>92797870</v>
      </c>
      <c r="C72">
        <v>92797847</v>
      </c>
      <c r="D72">
        <v>49515638</v>
      </c>
      <c r="E72">
        <v>70</v>
      </c>
      <c r="F72">
        <v>1</v>
      </c>
      <c r="G72">
        <v>1</v>
      </c>
      <c r="H72">
        <v>3</v>
      </c>
      <c r="I72" t="s">
        <v>277</v>
      </c>
      <c r="J72" t="s">
        <v>6</v>
      </c>
      <c r="K72" t="s">
        <v>278</v>
      </c>
      <c r="L72">
        <v>1374</v>
      </c>
      <c r="N72">
        <v>1013</v>
      </c>
      <c r="O72" t="s">
        <v>279</v>
      </c>
      <c r="P72" t="s">
        <v>279</v>
      </c>
      <c r="Q72">
        <v>1</v>
      </c>
      <c r="X72">
        <v>2.12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2.12</v>
      </c>
      <c r="AH72">
        <v>2</v>
      </c>
      <c r="AI72">
        <v>92797858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ROW(Source!A47)</f>
        <v>47</v>
      </c>
      <c r="B73">
        <v>92797878</v>
      </c>
      <c r="C73">
        <v>92797872</v>
      </c>
      <c r="D73">
        <v>49510749</v>
      </c>
      <c r="E73">
        <v>70</v>
      </c>
      <c r="F73">
        <v>1</v>
      </c>
      <c r="G73">
        <v>1</v>
      </c>
      <c r="H73">
        <v>1</v>
      </c>
      <c r="I73" t="s">
        <v>272</v>
      </c>
      <c r="J73" t="s">
        <v>6</v>
      </c>
      <c r="K73" t="s">
        <v>273</v>
      </c>
      <c r="L73">
        <v>1191</v>
      </c>
      <c r="N73">
        <v>1013</v>
      </c>
      <c r="O73" t="s">
        <v>265</v>
      </c>
      <c r="P73" t="s">
        <v>265</v>
      </c>
      <c r="Q73">
        <v>1</v>
      </c>
      <c r="X73">
        <v>0.38</v>
      </c>
      <c r="Y73">
        <v>0</v>
      </c>
      <c r="Z73">
        <v>0</v>
      </c>
      <c r="AA73">
        <v>0</v>
      </c>
      <c r="AB73">
        <v>9.4</v>
      </c>
      <c r="AC73">
        <v>0</v>
      </c>
      <c r="AD73">
        <v>1</v>
      </c>
      <c r="AE73">
        <v>1</v>
      </c>
      <c r="AF73" t="s">
        <v>6</v>
      </c>
      <c r="AG73">
        <v>0.38</v>
      </c>
      <c r="AH73">
        <v>2</v>
      </c>
      <c r="AI73">
        <v>92797873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92797879</v>
      </c>
      <c r="C74">
        <v>92797872</v>
      </c>
      <c r="D74">
        <v>49521142</v>
      </c>
      <c r="E74">
        <v>1</v>
      </c>
      <c r="F74">
        <v>1</v>
      </c>
      <c r="G74">
        <v>1</v>
      </c>
      <c r="H74">
        <v>3</v>
      </c>
      <c r="I74" t="s">
        <v>359</v>
      </c>
      <c r="J74" t="s">
        <v>360</v>
      </c>
      <c r="K74" t="s">
        <v>361</v>
      </c>
      <c r="L74">
        <v>1348</v>
      </c>
      <c r="N74">
        <v>1009</v>
      </c>
      <c r="O74" t="s">
        <v>314</v>
      </c>
      <c r="P74" t="s">
        <v>314</v>
      </c>
      <c r="Q74">
        <v>1000</v>
      </c>
      <c r="X74">
        <v>6.0000000000000002E-5</v>
      </c>
      <c r="Y74">
        <v>26950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6.0000000000000002E-5</v>
      </c>
      <c r="AH74">
        <v>2</v>
      </c>
      <c r="AI74">
        <v>92797874</v>
      </c>
      <c r="AJ74">
        <v>79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92797880</v>
      </c>
      <c r="C75">
        <v>92797872</v>
      </c>
      <c r="D75">
        <v>49523852</v>
      </c>
      <c r="E75">
        <v>1</v>
      </c>
      <c r="F75">
        <v>1</v>
      </c>
      <c r="G75">
        <v>1</v>
      </c>
      <c r="H75">
        <v>3</v>
      </c>
      <c r="I75" t="s">
        <v>362</v>
      </c>
      <c r="J75" t="s">
        <v>363</v>
      </c>
      <c r="K75" t="s">
        <v>364</v>
      </c>
      <c r="L75">
        <v>1346</v>
      </c>
      <c r="N75">
        <v>1009</v>
      </c>
      <c r="O75" t="s">
        <v>327</v>
      </c>
      <c r="P75" t="s">
        <v>327</v>
      </c>
      <c r="Q75">
        <v>1</v>
      </c>
      <c r="X75">
        <v>0.15</v>
      </c>
      <c r="Y75">
        <v>9.0399999999999991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0.15</v>
      </c>
      <c r="AH75">
        <v>2</v>
      </c>
      <c r="AI75">
        <v>92797875</v>
      </c>
      <c r="AJ75">
        <v>80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92797881</v>
      </c>
      <c r="C76">
        <v>92797872</v>
      </c>
      <c r="D76">
        <v>49523866</v>
      </c>
      <c r="E76">
        <v>1</v>
      </c>
      <c r="F76">
        <v>1</v>
      </c>
      <c r="G76">
        <v>1</v>
      </c>
      <c r="H76">
        <v>3</v>
      </c>
      <c r="I76" t="s">
        <v>356</v>
      </c>
      <c r="J76" t="s">
        <v>357</v>
      </c>
      <c r="K76" t="s">
        <v>358</v>
      </c>
      <c r="L76">
        <v>1346</v>
      </c>
      <c r="N76">
        <v>1009</v>
      </c>
      <c r="O76" t="s">
        <v>327</v>
      </c>
      <c r="P76" t="s">
        <v>327</v>
      </c>
      <c r="Q76">
        <v>1</v>
      </c>
      <c r="X76">
        <v>0.72</v>
      </c>
      <c r="Y76">
        <v>16.7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0.72</v>
      </c>
      <c r="AH76">
        <v>2</v>
      </c>
      <c r="AI76">
        <v>92797876</v>
      </c>
      <c r="AJ76">
        <v>81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92797882</v>
      </c>
      <c r="C77">
        <v>92797872</v>
      </c>
      <c r="D77">
        <v>49515638</v>
      </c>
      <c r="E77">
        <v>70</v>
      </c>
      <c r="F77">
        <v>1</v>
      </c>
      <c r="G77">
        <v>1</v>
      </c>
      <c r="H77">
        <v>3</v>
      </c>
      <c r="I77" t="s">
        <v>277</v>
      </c>
      <c r="J77" t="s">
        <v>6</v>
      </c>
      <c r="K77" t="s">
        <v>278</v>
      </c>
      <c r="L77">
        <v>1374</v>
      </c>
      <c r="N77">
        <v>1013</v>
      </c>
      <c r="O77" t="s">
        <v>279</v>
      </c>
      <c r="P77" t="s">
        <v>279</v>
      </c>
      <c r="Q77">
        <v>1</v>
      </c>
      <c r="X77">
        <v>7.0000000000000007E-2</v>
      </c>
      <c r="Y77">
        <v>1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7.0000000000000007E-2</v>
      </c>
      <c r="AH77">
        <v>2</v>
      </c>
      <c r="AI77">
        <v>92797877</v>
      </c>
      <c r="AJ77">
        <v>82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25</v>
      </c>
      <c r="B1">
        <v>1</v>
      </c>
      <c r="C1" t="s">
        <v>6</v>
      </c>
      <c r="D1" t="s">
        <v>6</v>
      </c>
      <c r="E1" t="s">
        <v>6</v>
      </c>
      <c r="F1" t="s">
        <v>6</v>
      </c>
      <c r="G1" t="s">
        <v>34</v>
      </c>
      <c r="H1" t="s">
        <v>6</v>
      </c>
      <c r="I1" t="s">
        <v>34</v>
      </c>
      <c r="J1" t="s">
        <v>6</v>
      </c>
      <c r="K1" t="s">
        <v>6</v>
      </c>
      <c r="L1" t="s">
        <v>6</v>
      </c>
      <c r="M1" t="s">
        <v>6</v>
      </c>
      <c r="N1" t="s">
        <v>6</v>
      </c>
      <c r="O1" t="s">
        <v>6</v>
      </c>
      <c r="P1" t="s">
        <v>6</v>
      </c>
      <c r="Q1" t="s">
        <v>6</v>
      </c>
      <c r="R1" t="s">
        <v>6</v>
      </c>
      <c r="S1" t="s">
        <v>369</v>
      </c>
      <c r="T1" t="s">
        <v>370</v>
      </c>
      <c r="U1" t="s">
        <v>371</v>
      </c>
    </row>
    <row r="2" spans="1:21" x14ac:dyDescent="0.2">
      <c r="A2">
        <v>26</v>
      </c>
      <c r="B2">
        <v>1</v>
      </c>
      <c r="C2" t="s">
        <v>6</v>
      </c>
      <c r="D2" t="s">
        <v>6</v>
      </c>
      <c r="E2" t="s">
        <v>6</v>
      </c>
      <c r="F2" t="s">
        <v>6</v>
      </c>
      <c r="G2" t="s">
        <v>41</v>
      </c>
      <c r="H2" t="s">
        <v>6</v>
      </c>
      <c r="I2" t="s">
        <v>41</v>
      </c>
      <c r="J2" t="s">
        <v>6</v>
      </c>
      <c r="K2" t="s">
        <v>6</v>
      </c>
      <c r="L2" t="s">
        <v>6</v>
      </c>
      <c r="M2" t="s">
        <v>6</v>
      </c>
      <c r="N2" t="s">
        <v>6</v>
      </c>
      <c r="O2" t="s">
        <v>6</v>
      </c>
      <c r="P2" t="s">
        <v>6</v>
      </c>
      <c r="Q2" t="s">
        <v>6</v>
      </c>
      <c r="R2" t="s">
        <v>6</v>
      </c>
      <c r="S2" t="s">
        <v>372</v>
      </c>
      <c r="T2" t="s">
        <v>373</v>
      </c>
      <c r="U2" t="s">
        <v>371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31510</v>
      </c>
      <c r="M1">
        <v>66416438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6.1.6.2 Декоративное освещение Аналог поз.18.1</v>
      </c>
      <c r="G12" t="str">
        <f>Source!G12</f>
        <v>Комплекс из 2-х многоквартирных домов со встроенными нежилыми помещениями  поз.18.1 и 18.2, расположенный в 32, 33 микрорайонах в г. Липецке на земельном участке с кадастровым номером 48:20:0043601:296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Вертушкина Татьяна Вячеславовна</cp:lastModifiedBy>
  <dcterms:created xsi:type="dcterms:W3CDTF">2026-05-13T07:08:02Z</dcterms:created>
  <dcterms:modified xsi:type="dcterms:W3CDTF">2026-05-13T07:08:15Z</dcterms:modified>
</cp:coreProperties>
</file>